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120" windowWidth="15480" windowHeight="7965" tabRatio="443"/>
  </bookViews>
  <sheets>
    <sheet name="Sheet1" sheetId="1" r:id="rId1"/>
    <sheet name="Sheet2" sheetId="4" r:id="rId2"/>
  </sheets>
  <definedNames>
    <definedName name="_xlnm.Print_Area" localSheetId="0">Sheet1!$A$2:$K$99</definedName>
    <definedName name="_xlnm.Print_Area" localSheetId="1">Sheet2!$A$3:$E$100</definedName>
    <definedName name="_xlnm.Print_Titles" localSheetId="0">Sheet1!$1:$3</definedName>
    <definedName name="_xlnm.Print_Titles" localSheetId="1">Sheet2!$2:$4</definedName>
    <definedName name="شركاء">OFFSET(Sheet2!$H$5,,,COUNTA(Sheet2!$H$5:$H$101)-COUNTBLANK(Sheet2!$H$5:$H$101))</definedName>
  </definedNames>
  <calcPr calcId="125725"/>
</workbook>
</file>

<file path=xl/calcChain.xml><?xml version="1.0" encoding="utf-8"?>
<calcChain xmlns="http://schemas.openxmlformats.org/spreadsheetml/2006/main">
  <c r="A12" i="4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6"/>
  <c r="A7"/>
  <c r="A8"/>
  <c r="A9"/>
  <c r="A10"/>
  <c r="A11"/>
  <c r="A5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C67"/>
  <c r="D67"/>
  <c r="C68"/>
  <c r="D68"/>
  <c r="C69"/>
  <c r="D69"/>
  <c r="C70"/>
  <c r="D70"/>
  <c r="C71"/>
  <c r="D71"/>
  <c r="C72"/>
  <c r="D72"/>
  <c r="C73"/>
  <c r="D73"/>
  <c r="C74"/>
  <c r="D74"/>
  <c r="C75"/>
  <c r="D75"/>
  <c r="C76"/>
  <c r="D76"/>
  <c r="C77"/>
  <c r="D77"/>
  <c r="C78"/>
  <c r="D78"/>
  <c r="C79"/>
  <c r="D79"/>
  <c r="C80"/>
  <c r="D80"/>
  <c r="C81"/>
  <c r="D81"/>
  <c r="C82"/>
  <c r="D82"/>
  <c r="C83"/>
  <c r="D83"/>
  <c r="C84"/>
  <c r="D84"/>
  <c r="C85"/>
  <c r="D85"/>
  <c r="C86"/>
  <c r="D86"/>
  <c r="C87"/>
  <c r="D87"/>
  <c r="C88"/>
  <c r="D88"/>
  <c r="C89"/>
  <c r="D89"/>
  <c r="C90"/>
  <c r="D90"/>
  <c r="C91"/>
  <c r="D91"/>
  <c r="C92"/>
  <c r="D92"/>
  <c r="C93"/>
  <c r="D93"/>
  <c r="C94"/>
  <c r="D94"/>
  <c r="C95"/>
  <c r="D95"/>
  <c r="C96"/>
  <c r="D96"/>
  <c r="C97"/>
  <c r="D97"/>
  <c r="C98"/>
  <c r="D98"/>
  <c r="C99"/>
  <c r="D99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3"/>
  <c r="A2"/>
  <c r="D5" i="1"/>
  <c r="E5"/>
  <c r="F5"/>
  <c r="H5"/>
  <c r="I5"/>
  <c r="J5" s="1"/>
  <c r="D6"/>
  <c r="E6"/>
  <c r="F6"/>
  <c r="H6"/>
  <c r="I6"/>
  <c r="D7"/>
  <c r="E7"/>
  <c r="F7"/>
  <c r="H7"/>
  <c r="I7"/>
  <c r="D8"/>
  <c r="E8"/>
  <c r="F8"/>
  <c r="H8"/>
  <c r="I8"/>
  <c r="D9"/>
  <c r="E9"/>
  <c r="F9"/>
  <c r="H9"/>
  <c r="I9"/>
  <c r="J9" s="1"/>
  <c r="D10"/>
  <c r="E10"/>
  <c r="F10"/>
  <c r="H10"/>
  <c r="I10"/>
  <c r="D11"/>
  <c r="E11"/>
  <c r="F11"/>
  <c r="G11" s="1"/>
  <c r="H11"/>
  <c r="I11"/>
  <c r="D12"/>
  <c r="E12"/>
  <c r="F12"/>
  <c r="H12"/>
  <c r="I12"/>
  <c r="J12" s="1"/>
  <c r="D13"/>
  <c r="E13"/>
  <c r="F13"/>
  <c r="G13" s="1"/>
  <c r="H13"/>
  <c r="I13"/>
  <c r="D14"/>
  <c r="E14"/>
  <c r="F14"/>
  <c r="H14"/>
  <c r="I14"/>
  <c r="J14" s="1"/>
  <c r="D15"/>
  <c r="E15"/>
  <c r="F15"/>
  <c r="G15" s="1"/>
  <c r="H15"/>
  <c r="I15"/>
  <c r="D16"/>
  <c r="E16"/>
  <c r="F16"/>
  <c r="H16"/>
  <c r="I16"/>
  <c r="J16" s="1"/>
  <c r="D17"/>
  <c r="E17"/>
  <c r="F17"/>
  <c r="G17" s="1"/>
  <c r="H17"/>
  <c r="I17"/>
  <c r="D18"/>
  <c r="E18"/>
  <c r="F18"/>
  <c r="H18"/>
  <c r="I18"/>
  <c r="J18" s="1"/>
  <c r="D19"/>
  <c r="E19"/>
  <c r="F19"/>
  <c r="G19" s="1"/>
  <c r="H19"/>
  <c r="I19"/>
  <c r="D20"/>
  <c r="E20"/>
  <c r="F20"/>
  <c r="H20"/>
  <c r="I20"/>
  <c r="J20" s="1"/>
  <c r="D21"/>
  <c r="E21"/>
  <c r="F21"/>
  <c r="G21" s="1"/>
  <c r="H21"/>
  <c r="I21"/>
  <c r="D22"/>
  <c r="E22"/>
  <c r="F22"/>
  <c r="H22"/>
  <c r="I22"/>
  <c r="J22" s="1"/>
  <c r="D23"/>
  <c r="E23"/>
  <c r="F23"/>
  <c r="G23" s="1"/>
  <c r="H23"/>
  <c r="I23"/>
  <c r="D24"/>
  <c r="E24"/>
  <c r="F24"/>
  <c r="H24"/>
  <c r="I24"/>
  <c r="J24" s="1"/>
  <c r="D25"/>
  <c r="E25"/>
  <c r="F25"/>
  <c r="G25" s="1"/>
  <c r="H25"/>
  <c r="I25"/>
  <c r="D26"/>
  <c r="E26"/>
  <c r="F26"/>
  <c r="H26"/>
  <c r="I26"/>
  <c r="J26" s="1"/>
  <c r="D27"/>
  <c r="E27"/>
  <c r="F27"/>
  <c r="G27" s="1"/>
  <c r="H27"/>
  <c r="I27"/>
  <c r="D28"/>
  <c r="E28"/>
  <c r="F28"/>
  <c r="H28"/>
  <c r="I28"/>
  <c r="J28" s="1"/>
  <c r="D29"/>
  <c r="E29"/>
  <c r="F29"/>
  <c r="G29" s="1"/>
  <c r="H29"/>
  <c r="I29"/>
  <c r="D30"/>
  <c r="E30"/>
  <c r="F30"/>
  <c r="H30"/>
  <c r="I30"/>
  <c r="J30" s="1"/>
  <c r="D31"/>
  <c r="E31"/>
  <c r="F31"/>
  <c r="G31" s="1"/>
  <c r="H31"/>
  <c r="I31"/>
  <c r="D32"/>
  <c r="E32"/>
  <c r="F32"/>
  <c r="H32"/>
  <c r="I32"/>
  <c r="J32" s="1"/>
  <c r="D33"/>
  <c r="E33"/>
  <c r="F33"/>
  <c r="G33" s="1"/>
  <c r="H33"/>
  <c r="I33"/>
  <c r="D34"/>
  <c r="E34"/>
  <c r="F34"/>
  <c r="H34"/>
  <c r="I34"/>
  <c r="J34" s="1"/>
  <c r="D35"/>
  <c r="E35"/>
  <c r="F35"/>
  <c r="G35" s="1"/>
  <c r="H35"/>
  <c r="I35"/>
  <c r="D36"/>
  <c r="E36"/>
  <c r="F36"/>
  <c r="H36"/>
  <c r="I36"/>
  <c r="J36" s="1"/>
  <c r="D37"/>
  <c r="E37"/>
  <c r="F37"/>
  <c r="G37" s="1"/>
  <c r="H37"/>
  <c r="I37"/>
  <c r="D38"/>
  <c r="E38"/>
  <c r="F38"/>
  <c r="H38"/>
  <c r="I38"/>
  <c r="J38" s="1"/>
  <c r="D39"/>
  <c r="E39"/>
  <c r="F39"/>
  <c r="G39" s="1"/>
  <c r="H39"/>
  <c r="I39"/>
  <c r="D40"/>
  <c r="E40"/>
  <c r="F40"/>
  <c r="H40"/>
  <c r="I40"/>
  <c r="J40" s="1"/>
  <c r="D41"/>
  <c r="E41"/>
  <c r="F41"/>
  <c r="G41" s="1"/>
  <c r="H41"/>
  <c r="I41"/>
  <c r="D42"/>
  <c r="E42"/>
  <c r="F42"/>
  <c r="H42"/>
  <c r="I42"/>
  <c r="J42" s="1"/>
  <c r="D43"/>
  <c r="E43"/>
  <c r="F43"/>
  <c r="G43" s="1"/>
  <c r="H43"/>
  <c r="I43"/>
  <c r="D44"/>
  <c r="E44"/>
  <c r="F44"/>
  <c r="H44"/>
  <c r="I44"/>
  <c r="J44" s="1"/>
  <c r="D45"/>
  <c r="E45"/>
  <c r="F45"/>
  <c r="G45" s="1"/>
  <c r="H45"/>
  <c r="I45"/>
  <c r="D46"/>
  <c r="E46"/>
  <c r="F46"/>
  <c r="H46"/>
  <c r="I46"/>
  <c r="J46" s="1"/>
  <c r="D47"/>
  <c r="E47"/>
  <c r="F47"/>
  <c r="G47" s="1"/>
  <c r="H47"/>
  <c r="I47"/>
  <c r="D48"/>
  <c r="E48"/>
  <c r="F48"/>
  <c r="H48"/>
  <c r="I48"/>
  <c r="J48" s="1"/>
  <c r="D49"/>
  <c r="E49"/>
  <c r="F49"/>
  <c r="G49" s="1"/>
  <c r="H49"/>
  <c r="I49"/>
  <c r="D50"/>
  <c r="E50"/>
  <c r="F50"/>
  <c r="H50"/>
  <c r="I50"/>
  <c r="J50" s="1"/>
  <c r="D51"/>
  <c r="E51"/>
  <c r="F51"/>
  <c r="G51" s="1"/>
  <c r="H51"/>
  <c r="I51"/>
  <c r="D52"/>
  <c r="E52"/>
  <c r="F52"/>
  <c r="H52"/>
  <c r="I52"/>
  <c r="J52" s="1"/>
  <c r="D53"/>
  <c r="E53"/>
  <c r="F53"/>
  <c r="G53" s="1"/>
  <c r="H53"/>
  <c r="I53"/>
  <c r="D54"/>
  <c r="E54"/>
  <c r="F54"/>
  <c r="H54"/>
  <c r="I54"/>
  <c r="J54" s="1"/>
  <c r="D55"/>
  <c r="E55"/>
  <c r="F55"/>
  <c r="G55" s="1"/>
  <c r="H55"/>
  <c r="I55"/>
  <c r="D56"/>
  <c r="E56"/>
  <c r="F56"/>
  <c r="H56"/>
  <c r="I56"/>
  <c r="J56" s="1"/>
  <c r="D57"/>
  <c r="E57"/>
  <c r="F57"/>
  <c r="G57" s="1"/>
  <c r="H57"/>
  <c r="I57"/>
  <c r="D58"/>
  <c r="E58"/>
  <c r="F58"/>
  <c r="H58"/>
  <c r="I58"/>
  <c r="J58" s="1"/>
  <c r="D59"/>
  <c r="E59"/>
  <c r="F59"/>
  <c r="G59" s="1"/>
  <c r="H59"/>
  <c r="I59"/>
  <c r="D60"/>
  <c r="E60"/>
  <c r="F60"/>
  <c r="H60"/>
  <c r="I60"/>
  <c r="J60" s="1"/>
  <c r="D61"/>
  <c r="E61"/>
  <c r="F61"/>
  <c r="G61" s="1"/>
  <c r="H61"/>
  <c r="I61"/>
  <c r="D62"/>
  <c r="E62"/>
  <c r="F62"/>
  <c r="H62"/>
  <c r="I62"/>
  <c r="J62" s="1"/>
  <c r="D63"/>
  <c r="E63"/>
  <c r="F63"/>
  <c r="G63" s="1"/>
  <c r="H63"/>
  <c r="I63"/>
  <c r="D64"/>
  <c r="E64"/>
  <c r="F64"/>
  <c r="H64"/>
  <c r="I64"/>
  <c r="J64" s="1"/>
  <c r="D65"/>
  <c r="E65"/>
  <c r="F65"/>
  <c r="G65" s="1"/>
  <c r="H65"/>
  <c r="I65"/>
  <c r="D66"/>
  <c r="E66"/>
  <c r="F66"/>
  <c r="H66"/>
  <c r="I66"/>
  <c r="J66" s="1"/>
  <c r="D67"/>
  <c r="E67"/>
  <c r="F67"/>
  <c r="G67" s="1"/>
  <c r="H67"/>
  <c r="I67"/>
  <c r="D68"/>
  <c r="E68"/>
  <c r="F68"/>
  <c r="H68"/>
  <c r="I68"/>
  <c r="J68" s="1"/>
  <c r="D69"/>
  <c r="E69"/>
  <c r="F69"/>
  <c r="G69" s="1"/>
  <c r="H69"/>
  <c r="I69"/>
  <c r="D70"/>
  <c r="E70"/>
  <c r="F70"/>
  <c r="H70"/>
  <c r="I70"/>
  <c r="J70" s="1"/>
  <c r="D71"/>
  <c r="E71"/>
  <c r="F71"/>
  <c r="G71" s="1"/>
  <c r="H71"/>
  <c r="I71"/>
  <c r="D72"/>
  <c r="E72"/>
  <c r="F72"/>
  <c r="H72"/>
  <c r="I72"/>
  <c r="J72" s="1"/>
  <c r="D73"/>
  <c r="E73"/>
  <c r="F73"/>
  <c r="G73" s="1"/>
  <c r="H73"/>
  <c r="I73"/>
  <c r="D74"/>
  <c r="E74"/>
  <c r="F74"/>
  <c r="H74"/>
  <c r="I74"/>
  <c r="J74" s="1"/>
  <c r="D75"/>
  <c r="E75"/>
  <c r="F75"/>
  <c r="G75" s="1"/>
  <c r="H75"/>
  <c r="I75"/>
  <c r="D76"/>
  <c r="E76"/>
  <c r="F76"/>
  <c r="H76"/>
  <c r="I76"/>
  <c r="J76" s="1"/>
  <c r="D77"/>
  <c r="E77"/>
  <c r="F77"/>
  <c r="G77" s="1"/>
  <c r="H77"/>
  <c r="I77"/>
  <c r="D78"/>
  <c r="E78"/>
  <c r="F78"/>
  <c r="H78"/>
  <c r="I78"/>
  <c r="J78" s="1"/>
  <c r="D79"/>
  <c r="E79"/>
  <c r="F79"/>
  <c r="G79" s="1"/>
  <c r="H79"/>
  <c r="I79"/>
  <c r="D80"/>
  <c r="E80"/>
  <c r="F80"/>
  <c r="H80"/>
  <c r="I80"/>
  <c r="J80" s="1"/>
  <c r="D81"/>
  <c r="E81"/>
  <c r="F81"/>
  <c r="G81" s="1"/>
  <c r="H81"/>
  <c r="I81"/>
  <c r="D82"/>
  <c r="E82"/>
  <c r="F82"/>
  <c r="H82"/>
  <c r="I82"/>
  <c r="J82" s="1"/>
  <c r="D83"/>
  <c r="E83"/>
  <c r="F83"/>
  <c r="G83" s="1"/>
  <c r="H83"/>
  <c r="I83"/>
  <c r="D84"/>
  <c r="E84"/>
  <c r="F84"/>
  <c r="H84"/>
  <c r="I84"/>
  <c r="D85"/>
  <c r="E85"/>
  <c r="F85"/>
  <c r="H85"/>
  <c r="I85"/>
  <c r="D86"/>
  <c r="E86"/>
  <c r="F86"/>
  <c r="H86"/>
  <c r="I86"/>
  <c r="D87"/>
  <c r="E87"/>
  <c r="F87"/>
  <c r="H87"/>
  <c r="I87"/>
  <c r="D88"/>
  <c r="E88"/>
  <c r="F88"/>
  <c r="H88"/>
  <c r="I88"/>
  <c r="D89"/>
  <c r="E89"/>
  <c r="F89"/>
  <c r="H89"/>
  <c r="I89"/>
  <c r="D90"/>
  <c r="E90"/>
  <c r="F90"/>
  <c r="H90"/>
  <c r="I90"/>
  <c r="D91"/>
  <c r="E91"/>
  <c r="F91"/>
  <c r="H91"/>
  <c r="I91"/>
  <c r="D92"/>
  <c r="E92"/>
  <c r="F92"/>
  <c r="H92"/>
  <c r="I92"/>
  <c r="D93"/>
  <c r="E93"/>
  <c r="F93"/>
  <c r="H93"/>
  <c r="I93"/>
  <c r="D94"/>
  <c r="E94"/>
  <c r="F94"/>
  <c r="H94"/>
  <c r="I94"/>
  <c r="D95"/>
  <c r="E95"/>
  <c r="F95"/>
  <c r="H95"/>
  <c r="I95"/>
  <c r="D96"/>
  <c r="E96"/>
  <c r="F96"/>
  <c r="H96"/>
  <c r="I96"/>
  <c r="D97"/>
  <c r="E97"/>
  <c r="F97"/>
  <c r="H97"/>
  <c r="I97"/>
  <c r="D98"/>
  <c r="E98"/>
  <c r="F98"/>
  <c r="H98"/>
  <c r="I98"/>
  <c r="I4"/>
  <c r="H4"/>
  <c r="E4"/>
  <c r="F4"/>
  <c r="D4"/>
  <c r="C14" i="4"/>
  <c r="B14"/>
  <c r="D14"/>
  <c r="B13"/>
  <c r="C13"/>
  <c r="C12"/>
  <c r="B12"/>
  <c r="D12"/>
  <c r="H9"/>
  <c r="H13"/>
  <c r="H17"/>
  <c r="H21"/>
  <c r="H25"/>
  <c r="H29"/>
  <c r="H33"/>
  <c r="H37"/>
  <c r="H41"/>
  <c r="H45"/>
  <c r="H49"/>
  <c r="H53"/>
  <c r="H57"/>
  <c r="H61"/>
  <c r="H65"/>
  <c r="H69"/>
  <c r="H73"/>
  <c r="H77"/>
  <c r="H81"/>
  <c r="H85"/>
  <c r="H89"/>
  <c r="H93"/>
  <c r="H97"/>
  <c r="H101"/>
  <c r="B7"/>
  <c r="C6"/>
  <c r="B10"/>
  <c r="B11"/>
  <c r="H8"/>
  <c r="H12"/>
  <c r="H16"/>
  <c r="H20"/>
  <c r="H24"/>
  <c r="H28"/>
  <c r="H32"/>
  <c r="H36"/>
  <c r="H40"/>
  <c r="H44"/>
  <c r="H48"/>
  <c r="H52"/>
  <c r="H56"/>
  <c r="H60"/>
  <c r="H64"/>
  <c r="H68"/>
  <c r="H72"/>
  <c r="H76"/>
  <c r="H80"/>
  <c r="H84"/>
  <c r="H88"/>
  <c r="H92"/>
  <c r="H96"/>
  <c r="H100"/>
  <c r="C8"/>
  <c r="C9"/>
  <c r="C7"/>
  <c r="C5"/>
  <c r="H7"/>
  <c r="H11"/>
  <c r="H15"/>
  <c r="H19"/>
  <c r="H23"/>
  <c r="H27"/>
  <c r="H31"/>
  <c r="H35"/>
  <c r="H39"/>
  <c r="H43"/>
  <c r="H47"/>
  <c r="H51"/>
  <c r="H55"/>
  <c r="H59"/>
  <c r="H63"/>
  <c r="H67"/>
  <c r="H71"/>
  <c r="H75"/>
  <c r="H79"/>
  <c r="H83"/>
  <c r="H87"/>
  <c r="H91"/>
  <c r="H95"/>
  <c r="H99"/>
  <c r="C10"/>
  <c r="C11"/>
  <c r="B8"/>
  <c r="H6"/>
  <c r="H10"/>
  <c r="H14"/>
  <c r="H18"/>
  <c r="H22"/>
  <c r="H26"/>
  <c r="H30"/>
  <c r="H34"/>
  <c r="H38"/>
  <c r="H42"/>
  <c r="H46"/>
  <c r="H50"/>
  <c r="H54"/>
  <c r="H58"/>
  <c r="H62"/>
  <c r="H66"/>
  <c r="H70"/>
  <c r="H74"/>
  <c r="H78"/>
  <c r="H82"/>
  <c r="H86"/>
  <c r="H90"/>
  <c r="H94"/>
  <c r="H98"/>
  <c r="H5"/>
  <c r="B6"/>
  <c r="B5"/>
  <c r="B9"/>
  <c r="J7" i="1" l="1"/>
  <c r="G10"/>
  <c r="J4"/>
  <c r="J98"/>
  <c r="J97"/>
  <c r="J96"/>
  <c r="J95"/>
  <c r="J94"/>
  <c r="J93"/>
  <c r="J92"/>
  <c r="J91"/>
  <c r="J90"/>
  <c r="J89"/>
  <c r="J88"/>
  <c r="J87"/>
  <c r="J86"/>
  <c r="J85"/>
  <c r="J84"/>
  <c r="J83"/>
  <c r="J81"/>
  <c r="J79"/>
  <c r="J77"/>
  <c r="J75"/>
  <c r="J73"/>
  <c r="J71"/>
  <c r="J69"/>
  <c r="J67"/>
  <c r="J65"/>
  <c r="J63"/>
  <c r="J61"/>
  <c r="J59"/>
  <c r="J57"/>
  <c r="J55"/>
  <c r="J53"/>
  <c r="J51"/>
  <c r="J49"/>
  <c r="J47"/>
  <c r="J45"/>
  <c r="J43"/>
  <c r="J41"/>
  <c r="J39"/>
  <c r="J37"/>
  <c r="J35"/>
  <c r="J33"/>
  <c r="J31"/>
  <c r="J29"/>
  <c r="J27"/>
  <c r="J25"/>
  <c r="J23"/>
  <c r="J21"/>
  <c r="J19"/>
  <c r="J17"/>
  <c r="J15"/>
  <c r="J13"/>
  <c r="J11"/>
  <c r="J10"/>
  <c r="J8"/>
  <c r="G8"/>
  <c r="G6"/>
  <c r="G5"/>
  <c r="J6"/>
  <c r="G9"/>
  <c r="G7"/>
  <c r="G4"/>
  <c r="G98"/>
  <c r="G97"/>
  <c r="G96"/>
  <c r="G95"/>
  <c r="G94"/>
  <c r="G93"/>
  <c r="G92"/>
  <c r="G91"/>
  <c r="G90"/>
  <c r="G89"/>
  <c r="G88"/>
  <c r="G87"/>
  <c r="G86"/>
  <c r="G85"/>
  <c r="G84"/>
  <c r="G82"/>
  <c r="G80"/>
  <c r="G78"/>
  <c r="G76"/>
  <c r="G74"/>
  <c r="G72"/>
  <c r="G70"/>
  <c r="G68"/>
  <c r="G66"/>
  <c r="G64"/>
  <c r="G62"/>
  <c r="G60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14"/>
  <c r="G12"/>
  <c r="D13" i="4"/>
  <c r="D11"/>
  <c r="D9"/>
  <c r="D5"/>
  <c r="D7"/>
  <c r="D6"/>
  <c r="D10"/>
  <c r="D8"/>
</calcChain>
</file>

<file path=xl/sharedStrings.xml><?xml version="1.0" encoding="utf-8"?>
<sst xmlns="http://schemas.openxmlformats.org/spreadsheetml/2006/main" count="33" uniqueCount="23">
  <si>
    <t>تاريخ</t>
  </si>
  <si>
    <t>مصاريف</t>
  </si>
  <si>
    <t>رصيد</t>
  </si>
  <si>
    <t>رصيد اجمالي</t>
  </si>
  <si>
    <t>سامي</t>
  </si>
  <si>
    <t>صالح</t>
  </si>
  <si>
    <t>ايراد</t>
  </si>
  <si>
    <t>شرح العملية</t>
  </si>
  <si>
    <t xml:space="preserve"> جدول ايرادات ايجار مستودع مشترك</t>
  </si>
  <si>
    <t>اختيار الشريك</t>
  </si>
  <si>
    <t>التاريخ</t>
  </si>
  <si>
    <t>إيرادات</t>
  </si>
  <si>
    <t>الشركاء</t>
  </si>
  <si>
    <t>الفتره من 1-9-2003 حتى 30-4-2005</t>
  </si>
  <si>
    <t>عن ايار 2004</t>
  </si>
  <si>
    <t>عن حزيران 2004</t>
  </si>
  <si>
    <t>عن تموز 2004</t>
  </si>
  <si>
    <t>عن آب 2004</t>
  </si>
  <si>
    <t>عن ايلول 2004</t>
  </si>
  <si>
    <t>عن تشرين اول 2004</t>
  </si>
  <si>
    <t>عن تشرين ثاني 2004</t>
  </si>
  <si>
    <t>عن كانون اوا 2004 + كانون ثاني 2005</t>
  </si>
  <si>
    <t>فواتير صيانة عن الفتره من 1-9-2003 حتى 30-4-2005</t>
  </si>
</sst>
</file>

<file path=xl/styles.xml><?xml version="1.0" encoding="utf-8"?>
<styleSheet xmlns="http://schemas.openxmlformats.org/spreadsheetml/2006/main">
  <numFmts count="2">
    <numFmt numFmtId="164" formatCode="_-[$£-809]* #,##0.00_-;\-[$£-809]* #,##0.00_-;_-[$£-809]* &quot;-&quot;??_-;_-@_-"/>
    <numFmt numFmtId="165" formatCode="[$ل.ل.‏-3001]\ #,##0_-"/>
  </numFmts>
  <fonts count="1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Calibri"/>
      <family val="1"/>
      <scheme val="minor"/>
    </font>
    <font>
      <sz val="20"/>
      <color theme="1"/>
      <name val="BatangChe"/>
      <family val="3"/>
    </font>
    <font>
      <b/>
      <sz val="16"/>
      <color theme="1"/>
      <name val="BatangChe"/>
      <family val="3"/>
    </font>
    <font>
      <b/>
      <sz val="16"/>
      <color theme="1"/>
      <name val="Calibri"/>
      <family val="2"/>
      <scheme val="minor"/>
    </font>
    <font>
      <b/>
      <sz val="20"/>
      <color rgb="FFFF0000"/>
      <name val="BatangChe"/>
      <charset val="178"/>
    </font>
    <font>
      <b/>
      <sz val="24"/>
      <color theme="1"/>
      <name val="BatangChe"/>
      <family val="3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165" fontId="0" fillId="0" borderId="1" xfId="0" applyNumberFormat="1" applyBorder="1"/>
    <xf numFmtId="164" fontId="4" fillId="6" borderId="2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/>
    <xf numFmtId="164" fontId="1" fillId="0" borderId="1" xfId="0" applyNumberFormat="1" applyFont="1" applyBorder="1"/>
    <xf numFmtId="164" fontId="1" fillId="0" borderId="0" xfId="0" applyNumberFormat="1" applyFont="1"/>
    <xf numFmtId="16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Continuous" vertical="center"/>
    </xf>
    <xf numFmtId="0" fontId="8" fillId="0" borderId="0" xfId="0" applyFont="1"/>
    <xf numFmtId="164" fontId="9" fillId="0" borderId="0" xfId="0" applyNumberFormat="1" applyFont="1" applyAlignment="1">
      <alignment horizontal="centerContinuous" vertical="center"/>
    </xf>
    <xf numFmtId="0" fontId="0" fillId="0" borderId="0" xfId="0" applyAlignment="1">
      <alignment horizontal="center"/>
    </xf>
    <xf numFmtId="0" fontId="1" fillId="9" borderId="0" xfId="0" applyFont="1" applyFill="1" applyAlignment="1">
      <alignment horizontal="center"/>
    </xf>
    <xf numFmtId="164" fontId="3" fillId="3" borderId="5" xfId="0" applyNumberFormat="1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3" fillId="3" borderId="4" xfId="0" applyNumberFormat="1" applyFont="1" applyFill="1" applyBorder="1" applyAlignment="1">
      <alignment horizontal="center"/>
    </xf>
    <xf numFmtId="164" fontId="3" fillId="5" borderId="5" xfId="0" applyNumberFormat="1" applyFont="1" applyFill="1" applyBorder="1" applyAlignment="1">
      <alignment horizontal="center"/>
    </xf>
    <xf numFmtId="164" fontId="3" fillId="5" borderId="3" xfId="0" applyNumberFormat="1" applyFont="1" applyFill="1" applyBorder="1" applyAlignment="1">
      <alignment horizontal="center"/>
    </xf>
    <xf numFmtId="164" fontId="3" fillId="5" borderId="4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4" fontId="5" fillId="8" borderId="6" xfId="0" applyNumberFormat="1" applyFont="1" applyFill="1" applyBorder="1" applyAlignment="1">
      <alignment horizontal="center" vertical="center"/>
    </xf>
    <xf numFmtId="14" fontId="5" fillId="8" borderId="1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10" fillId="9" borderId="0" xfId="0" applyNumberFormat="1" applyFont="1" applyFill="1" applyAlignment="1">
      <alignment horizontal="center" vertical="center"/>
    </xf>
    <xf numFmtId="0" fontId="1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per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shade val="12000"/>
                <a:satMod val="240000"/>
              </a:schemeClr>
              <a:schemeClr val="phClr">
                <a:tint val="6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7"/>
  <sheetViews>
    <sheetView rightToLeft="1" tabSelected="1" workbookViewId="0">
      <pane ySplit="3" topLeftCell="A4" activePane="bottomLeft" state="frozenSplit"/>
      <selection pane="bottomLeft" activeCell="A14" sqref="A14"/>
    </sheetView>
  </sheetViews>
  <sheetFormatPr defaultColWidth="8.875" defaultRowHeight="15.75"/>
  <cols>
    <col min="1" max="1" width="12.625" style="14" customWidth="1"/>
    <col min="2" max="3" width="13.125" style="3" bestFit="1" customWidth="1"/>
    <col min="4" max="4" width="13.5" style="3" bestFit="1" customWidth="1"/>
    <col min="5" max="6" width="13.125" style="3" bestFit="1" customWidth="1"/>
    <col min="7" max="7" width="13.5" style="3" bestFit="1" customWidth="1"/>
    <col min="8" max="9" width="13.125" style="3" bestFit="1" customWidth="1"/>
    <col min="10" max="10" width="13.5" style="3" bestFit="1" customWidth="1"/>
    <col min="11" max="11" width="34.5" customWidth="1"/>
  </cols>
  <sheetData>
    <row r="1" spans="1:11" ht="29.25" customHeight="1" thickBot="1">
      <c r="B1" s="12" t="s">
        <v>8</v>
      </c>
      <c r="C1" s="12"/>
      <c r="D1" s="12"/>
      <c r="E1" s="12"/>
      <c r="F1" s="12"/>
      <c r="G1" s="12"/>
      <c r="H1" s="12"/>
      <c r="I1" s="12"/>
      <c r="J1" s="12"/>
      <c r="K1" s="13"/>
    </row>
    <row r="2" spans="1:11" ht="21" customHeight="1" thickTop="1">
      <c r="A2" s="30" t="s">
        <v>0</v>
      </c>
      <c r="B2" s="28" t="s">
        <v>3</v>
      </c>
      <c r="C2" s="28"/>
      <c r="D2" s="29"/>
      <c r="E2" s="22" t="s">
        <v>4</v>
      </c>
      <c r="F2" s="23"/>
      <c r="G2" s="24"/>
      <c r="H2" s="25" t="s">
        <v>5</v>
      </c>
      <c r="I2" s="26"/>
      <c r="J2" s="27"/>
      <c r="K2" s="32" t="s">
        <v>7</v>
      </c>
    </row>
    <row r="3" spans="1:11" ht="23.25" customHeight="1">
      <c r="A3" s="31"/>
      <c r="B3" s="5" t="s">
        <v>6</v>
      </c>
      <c r="C3" s="6" t="s">
        <v>1</v>
      </c>
      <c r="D3" s="6" t="s">
        <v>2</v>
      </c>
      <c r="E3" s="7" t="s">
        <v>6</v>
      </c>
      <c r="F3" s="7" t="s">
        <v>1</v>
      </c>
      <c r="G3" s="7" t="s">
        <v>2</v>
      </c>
      <c r="H3" s="8" t="s">
        <v>6</v>
      </c>
      <c r="I3" s="8" t="s">
        <v>1</v>
      </c>
      <c r="J3" s="8" t="s">
        <v>2</v>
      </c>
      <c r="K3" s="33"/>
    </row>
    <row r="4" spans="1:11">
      <c r="A4" s="15">
        <v>37865</v>
      </c>
      <c r="B4" s="4">
        <v>4000000</v>
      </c>
      <c r="C4" s="4">
        <v>0</v>
      </c>
      <c r="D4" s="9">
        <f>IF(AND(B4="",C4=""),"",SUM(B4-C4))</f>
        <v>4000000</v>
      </c>
      <c r="E4" s="4">
        <f>IF(B4="","",SUM((2/3)*B4))</f>
        <v>2666666.6666666665</v>
      </c>
      <c r="F4" s="4">
        <f>IF(C4="","",SUM((2/3)*C4))</f>
        <v>0</v>
      </c>
      <c r="G4" s="9">
        <f>IF(AND(E4="",F4=""),"",SUM(E4-F4))</f>
        <v>2666666.6666666665</v>
      </c>
      <c r="H4" s="4">
        <f>IF(B4="","",SUM((1/3)*B4))</f>
        <v>1333333.3333333333</v>
      </c>
      <c r="I4" s="4">
        <f>IF(C4="","",SUM((1/3)*C4))</f>
        <v>0</v>
      </c>
      <c r="J4" s="9">
        <f t="shared" ref="J4:J35" si="0">IF(AND(H4="",I4=""),"",SUM(H4-I4))</f>
        <v>1333333.3333333333</v>
      </c>
      <c r="K4" s="1" t="s">
        <v>13</v>
      </c>
    </row>
    <row r="5" spans="1:11">
      <c r="A5" s="15">
        <v>38136</v>
      </c>
      <c r="B5" s="4">
        <v>500000</v>
      </c>
      <c r="C5" s="4">
        <v>0</v>
      </c>
      <c r="D5" s="9">
        <f t="shared" ref="D5:D68" si="1">IF(AND(B5="",C5=""),"",SUM(B5-C5))</f>
        <v>500000</v>
      </c>
      <c r="E5" s="4">
        <f t="shared" ref="E5:E68" si="2">IF(B5="","",SUM((2/3)*B5))</f>
        <v>333333.33333333331</v>
      </c>
      <c r="F5" s="4">
        <f t="shared" ref="F5:F68" si="3">IF(C5="","",SUM((2/3)*C5))</f>
        <v>0</v>
      </c>
      <c r="G5" s="9">
        <f t="shared" ref="G5:G68" si="4">IF(AND(E5="",F5=""),"",SUM(E5-F5))</f>
        <v>333333.33333333331</v>
      </c>
      <c r="H5" s="4">
        <f t="shared" ref="H5:H68" si="5">IF(B5="","",SUM((1/3)*B5))</f>
        <v>166666.66666666666</v>
      </c>
      <c r="I5" s="4">
        <f t="shared" ref="I5:I68" si="6">IF(C5="","",SUM((1/3)*C5))</f>
        <v>0</v>
      </c>
      <c r="J5" s="9">
        <f t="shared" si="0"/>
        <v>166666.66666666666</v>
      </c>
      <c r="K5" s="1" t="s">
        <v>14</v>
      </c>
    </row>
    <row r="6" spans="1:11">
      <c r="A6" s="15">
        <v>38141</v>
      </c>
      <c r="B6" s="4">
        <v>500000</v>
      </c>
      <c r="C6" s="4">
        <v>0</v>
      </c>
      <c r="D6" s="9">
        <f t="shared" si="1"/>
        <v>500000</v>
      </c>
      <c r="E6" s="4">
        <f t="shared" si="2"/>
        <v>333333.33333333331</v>
      </c>
      <c r="F6" s="4">
        <f t="shared" si="3"/>
        <v>0</v>
      </c>
      <c r="G6" s="9">
        <f t="shared" si="4"/>
        <v>333333.33333333331</v>
      </c>
      <c r="H6" s="4">
        <f t="shared" si="5"/>
        <v>166666.66666666666</v>
      </c>
      <c r="I6" s="4">
        <f t="shared" si="6"/>
        <v>0</v>
      </c>
      <c r="J6" s="9">
        <f t="shared" si="0"/>
        <v>166666.66666666666</v>
      </c>
      <c r="K6" s="1" t="s">
        <v>15</v>
      </c>
    </row>
    <row r="7" spans="1:11">
      <c r="A7" s="15">
        <v>38170</v>
      </c>
      <c r="B7" s="4">
        <v>500000</v>
      </c>
      <c r="C7" s="4">
        <v>0</v>
      </c>
      <c r="D7" s="9">
        <f t="shared" si="1"/>
        <v>500000</v>
      </c>
      <c r="E7" s="4">
        <f t="shared" si="2"/>
        <v>333333.33333333331</v>
      </c>
      <c r="F7" s="4">
        <f t="shared" si="3"/>
        <v>0</v>
      </c>
      <c r="G7" s="9">
        <f t="shared" si="4"/>
        <v>333333.33333333331</v>
      </c>
      <c r="H7" s="4">
        <f t="shared" si="5"/>
        <v>166666.66666666666</v>
      </c>
      <c r="I7" s="4">
        <f t="shared" si="6"/>
        <v>0</v>
      </c>
      <c r="J7" s="9">
        <f t="shared" si="0"/>
        <v>166666.66666666666</v>
      </c>
      <c r="K7" s="1" t="s">
        <v>16</v>
      </c>
    </row>
    <row r="8" spans="1:11">
      <c r="A8" s="15">
        <v>38237</v>
      </c>
      <c r="B8" s="4">
        <v>500000</v>
      </c>
      <c r="C8" s="4">
        <v>0</v>
      </c>
      <c r="D8" s="9">
        <f t="shared" si="1"/>
        <v>500000</v>
      </c>
      <c r="E8" s="4">
        <f t="shared" si="2"/>
        <v>333333.33333333331</v>
      </c>
      <c r="F8" s="4">
        <f t="shared" si="3"/>
        <v>0</v>
      </c>
      <c r="G8" s="9">
        <f t="shared" si="4"/>
        <v>333333.33333333331</v>
      </c>
      <c r="H8" s="4">
        <f t="shared" si="5"/>
        <v>166666.66666666666</v>
      </c>
      <c r="I8" s="4">
        <f t="shared" si="6"/>
        <v>0</v>
      </c>
      <c r="J8" s="9">
        <f t="shared" si="0"/>
        <v>166666.66666666666</v>
      </c>
      <c r="K8" s="1" t="s">
        <v>17</v>
      </c>
    </row>
    <row r="9" spans="1:11">
      <c r="A9" s="15">
        <v>38232</v>
      </c>
      <c r="B9" s="4">
        <v>500000</v>
      </c>
      <c r="C9" s="4">
        <v>0</v>
      </c>
      <c r="D9" s="9">
        <f t="shared" si="1"/>
        <v>500000</v>
      </c>
      <c r="E9" s="4">
        <f t="shared" si="2"/>
        <v>333333.33333333331</v>
      </c>
      <c r="F9" s="4">
        <f t="shared" si="3"/>
        <v>0</v>
      </c>
      <c r="G9" s="9">
        <f t="shared" si="4"/>
        <v>333333.33333333331</v>
      </c>
      <c r="H9" s="4">
        <f t="shared" si="5"/>
        <v>166666.66666666666</v>
      </c>
      <c r="I9" s="4">
        <f t="shared" si="6"/>
        <v>0</v>
      </c>
      <c r="J9" s="9">
        <f t="shared" si="0"/>
        <v>166666.66666666666</v>
      </c>
      <c r="K9" s="1" t="s">
        <v>18</v>
      </c>
    </row>
    <row r="10" spans="1:11">
      <c r="A10" s="15">
        <v>38346</v>
      </c>
      <c r="B10" s="4">
        <v>500000</v>
      </c>
      <c r="C10" s="4">
        <v>0</v>
      </c>
      <c r="D10" s="9">
        <f t="shared" si="1"/>
        <v>500000</v>
      </c>
      <c r="E10" s="4">
        <f t="shared" si="2"/>
        <v>333333.33333333331</v>
      </c>
      <c r="F10" s="4">
        <f t="shared" si="3"/>
        <v>0</v>
      </c>
      <c r="G10" s="9">
        <f t="shared" si="4"/>
        <v>333333.33333333331</v>
      </c>
      <c r="H10" s="4">
        <f t="shared" si="5"/>
        <v>166666.66666666666</v>
      </c>
      <c r="I10" s="4">
        <f t="shared" si="6"/>
        <v>0</v>
      </c>
      <c r="J10" s="9">
        <f t="shared" si="0"/>
        <v>166666.66666666666</v>
      </c>
      <c r="K10" s="1" t="s">
        <v>19</v>
      </c>
    </row>
    <row r="11" spans="1:11">
      <c r="A11" s="15">
        <v>38386</v>
      </c>
      <c r="B11" s="4">
        <v>500000</v>
      </c>
      <c r="C11" s="4">
        <v>0</v>
      </c>
      <c r="D11" s="9">
        <f t="shared" si="1"/>
        <v>500000</v>
      </c>
      <c r="E11" s="4">
        <f t="shared" si="2"/>
        <v>333333.33333333331</v>
      </c>
      <c r="F11" s="4">
        <f t="shared" si="3"/>
        <v>0</v>
      </c>
      <c r="G11" s="9">
        <f t="shared" si="4"/>
        <v>333333.33333333331</v>
      </c>
      <c r="H11" s="4">
        <f t="shared" si="5"/>
        <v>166666.66666666666</v>
      </c>
      <c r="I11" s="4">
        <f t="shared" si="6"/>
        <v>0</v>
      </c>
      <c r="J11" s="9">
        <f t="shared" si="0"/>
        <v>166666.66666666666</v>
      </c>
      <c r="K11" s="1" t="s">
        <v>20</v>
      </c>
    </row>
    <row r="12" spans="1:11">
      <c r="A12" s="15">
        <v>38423</v>
      </c>
      <c r="B12" s="4">
        <v>1000000</v>
      </c>
      <c r="C12" s="4">
        <v>0</v>
      </c>
      <c r="D12" s="9">
        <f t="shared" si="1"/>
        <v>1000000</v>
      </c>
      <c r="E12" s="4">
        <f t="shared" si="2"/>
        <v>666666.66666666663</v>
      </c>
      <c r="F12" s="4">
        <f t="shared" si="3"/>
        <v>0</v>
      </c>
      <c r="G12" s="9">
        <f t="shared" si="4"/>
        <v>666666.66666666663</v>
      </c>
      <c r="H12" s="4">
        <f t="shared" si="5"/>
        <v>333333.33333333331</v>
      </c>
      <c r="I12" s="4">
        <f t="shared" si="6"/>
        <v>0</v>
      </c>
      <c r="J12" s="9">
        <f t="shared" si="0"/>
        <v>333333.33333333331</v>
      </c>
      <c r="K12" s="1" t="s">
        <v>21</v>
      </c>
    </row>
    <row r="13" spans="1:11">
      <c r="A13" s="15">
        <v>38102</v>
      </c>
      <c r="B13" s="4">
        <v>0</v>
      </c>
      <c r="C13" s="4">
        <v>4000000</v>
      </c>
      <c r="D13" s="9">
        <f t="shared" si="1"/>
        <v>-4000000</v>
      </c>
      <c r="E13" s="4">
        <f t="shared" si="2"/>
        <v>0</v>
      </c>
      <c r="F13" s="4">
        <f t="shared" si="3"/>
        <v>2666666.6666666665</v>
      </c>
      <c r="G13" s="9">
        <f t="shared" si="4"/>
        <v>-2666666.6666666665</v>
      </c>
      <c r="H13" s="4">
        <f t="shared" si="5"/>
        <v>0</v>
      </c>
      <c r="I13" s="4">
        <f t="shared" si="6"/>
        <v>1333333.3333333333</v>
      </c>
      <c r="J13" s="9">
        <f t="shared" si="0"/>
        <v>-1333333.3333333333</v>
      </c>
      <c r="K13" s="35" t="s">
        <v>22</v>
      </c>
    </row>
    <row r="14" spans="1:11">
      <c r="A14" s="15"/>
      <c r="B14" s="4"/>
      <c r="C14" s="4"/>
      <c r="D14" s="9" t="str">
        <f t="shared" si="1"/>
        <v/>
      </c>
      <c r="E14" s="4" t="str">
        <f t="shared" si="2"/>
        <v/>
      </c>
      <c r="F14" s="4" t="str">
        <f t="shared" si="3"/>
        <v/>
      </c>
      <c r="G14" s="9" t="str">
        <f t="shared" si="4"/>
        <v/>
      </c>
      <c r="H14" s="4" t="str">
        <f t="shared" si="5"/>
        <v/>
      </c>
      <c r="I14" s="4" t="str">
        <f t="shared" si="6"/>
        <v/>
      </c>
      <c r="J14" s="9" t="str">
        <f t="shared" si="0"/>
        <v/>
      </c>
      <c r="K14" s="1"/>
    </row>
    <row r="15" spans="1:11">
      <c r="A15" s="15"/>
      <c r="B15" s="4"/>
      <c r="C15" s="4"/>
      <c r="D15" s="9" t="str">
        <f t="shared" si="1"/>
        <v/>
      </c>
      <c r="E15" s="4" t="str">
        <f t="shared" si="2"/>
        <v/>
      </c>
      <c r="F15" s="4" t="str">
        <f t="shared" si="3"/>
        <v/>
      </c>
      <c r="G15" s="9" t="str">
        <f t="shared" si="4"/>
        <v/>
      </c>
      <c r="H15" s="4" t="str">
        <f t="shared" si="5"/>
        <v/>
      </c>
      <c r="I15" s="4" t="str">
        <f t="shared" si="6"/>
        <v/>
      </c>
      <c r="J15" s="9" t="str">
        <f t="shared" si="0"/>
        <v/>
      </c>
      <c r="K15" s="1"/>
    </row>
    <row r="16" spans="1:11">
      <c r="A16" s="15"/>
      <c r="B16" s="4"/>
      <c r="C16" s="4"/>
      <c r="D16" s="9" t="str">
        <f t="shared" si="1"/>
        <v/>
      </c>
      <c r="E16" s="4" t="str">
        <f t="shared" si="2"/>
        <v/>
      </c>
      <c r="F16" s="4" t="str">
        <f t="shared" si="3"/>
        <v/>
      </c>
      <c r="G16" s="9" t="str">
        <f t="shared" si="4"/>
        <v/>
      </c>
      <c r="H16" s="4" t="str">
        <f t="shared" si="5"/>
        <v/>
      </c>
      <c r="I16" s="4" t="str">
        <f t="shared" si="6"/>
        <v/>
      </c>
      <c r="J16" s="9" t="str">
        <f t="shared" si="0"/>
        <v/>
      </c>
      <c r="K16" s="1"/>
    </row>
    <row r="17" spans="1:11">
      <c r="A17" s="15"/>
      <c r="B17" s="4"/>
      <c r="C17" s="4"/>
      <c r="D17" s="9" t="str">
        <f t="shared" si="1"/>
        <v/>
      </c>
      <c r="E17" s="4" t="str">
        <f t="shared" si="2"/>
        <v/>
      </c>
      <c r="F17" s="4" t="str">
        <f t="shared" si="3"/>
        <v/>
      </c>
      <c r="G17" s="9" t="str">
        <f t="shared" si="4"/>
        <v/>
      </c>
      <c r="H17" s="4" t="str">
        <f t="shared" si="5"/>
        <v/>
      </c>
      <c r="I17" s="4" t="str">
        <f t="shared" si="6"/>
        <v/>
      </c>
      <c r="J17" s="9" t="str">
        <f t="shared" si="0"/>
        <v/>
      </c>
      <c r="K17" s="1"/>
    </row>
    <row r="18" spans="1:11">
      <c r="A18" s="15"/>
      <c r="B18" s="4"/>
      <c r="C18" s="4"/>
      <c r="D18" s="9" t="str">
        <f t="shared" si="1"/>
        <v/>
      </c>
      <c r="E18" s="4" t="str">
        <f t="shared" si="2"/>
        <v/>
      </c>
      <c r="F18" s="4" t="str">
        <f t="shared" si="3"/>
        <v/>
      </c>
      <c r="G18" s="9" t="str">
        <f t="shared" si="4"/>
        <v/>
      </c>
      <c r="H18" s="4" t="str">
        <f t="shared" si="5"/>
        <v/>
      </c>
      <c r="I18" s="4" t="str">
        <f t="shared" si="6"/>
        <v/>
      </c>
      <c r="J18" s="9" t="str">
        <f t="shared" si="0"/>
        <v/>
      </c>
      <c r="K18" s="1"/>
    </row>
    <row r="19" spans="1:11">
      <c r="A19" s="15"/>
      <c r="B19" s="4"/>
      <c r="C19" s="4"/>
      <c r="D19" s="9" t="str">
        <f t="shared" si="1"/>
        <v/>
      </c>
      <c r="E19" s="4" t="str">
        <f t="shared" si="2"/>
        <v/>
      </c>
      <c r="F19" s="4" t="str">
        <f t="shared" si="3"/>
        <v/>
      </c>
      <c r="G19" s="9" t="str">
        <f t="shared" si="4"/>
        <v/>
      </c>
      <c r="H19" s="4" t="str">
        <f t="shared" si="5"/>
        <v/>
      </c>
      <c r="I19" s="4" t="str">
        <f t="shared" si="6"/>
        <v/>
      </c>
      <c r="J19" s="9" t="str">
        <f t="shared" si="0"/>
        <v/>
      </c>
      <c r="K19" s="1"/>
    </row>
    <row r="20" spans="1:11">
      <c r="A20" s="15"/>
      <c r="B20" s="4"/>
      <c r="C20" s="4"/>
      <c r="D20" s="9" t="str">
        <f t="shared" si="1"/>
        <v/>
      </c>
      <c r="E20" s="4" t="str">
        <f t="shared" si="2"/>
        <v/>
      </c>
      <c r="F20" s="4" t="str">
        <f t="shared" si="3"/>
        <v/>
      </c>
      <c r="G20" s="9" t="str">
        <f t="shared" si="4"/>
        <v/>
      </c>
      <c r="H20" s="4" t="str">
        <f t="shared" si="5"/>
        <v/>
      </c>
      <c r="I20" s="4" t="str">
        <f t="shared" si="6"/>
        <v/>
      </c>
      <c r="J20" s="9" t="str">
        <f t="shared" si="0"/>
        <v/>
      </c>
      <c r="K20" s="1"/>
    </row>
    <row r="21" spans="1:11">
      <c r="A21" s="15"/>
      <c r="B21" s="4"/>
      <c r="C21" s="4"/>
      <c r="D21" s="9" t="str">
        <f t="shared" si="1"/>
        <v/>
      </c>
      <c r="E21" s="4" t="str">
        <f t="shared" si="2"/>
        <v/>
      </c>
      <c r="F21" s="4" t="str">
        <f t="shared" si="3"/>
        <v/>
      </c>
      <c r="G21" s="9" t="str">
        <f t="shared" si="4"/>
        <v/>
      </c>
      <c r="H21" s="4" t="str">
        <f t="shared" si="5"/>
        <v/>
      </c>
      <c r="I21" s="4" t="str">
        <f t="shared" si="6"/>
        <v/>
      </c>
      <c r="J21" s="9" t="str">
        <f t="shared" si="0"/>
        <v/>
      </c>
      <c r="K21" s="1"/>
    </row>
    <row r="22" spans="1:11">
      <c r="A22" s="15"/>
      <c r="B22" s="4"/>
      <c r="C22" s="4"/>
      <c r="D22" s="9" t="str">
        <f t="shared" si="1"/>
        <v/>
      </c>
      <c r="E22" s="4" t="str">
        <f t="shared" si="2"/>
        <v/>
      </c>
      <c r="F22" s="4" t="str">
        <f t="shared" si="3"/>
        <v/>
      </c>
      <c r="G22" s="9" t="str">
        <f t="shared" si="4"/>
        <v/>
      </c>
      <c r="H22" s="4" t="str">
        <f t="shared" si="5"/>
        <v/>
      </c>
      <c r="I22" s="4" t="str">
        <f t="shared" si="6"/>
        <v/>
      </c>
      <c r="J22" s="9" t="str">
        <f t="shared" si="0"/>
        <v/>
      </c>
      <c r="K22" s="1"/>
    </row>
    <row r="23" spans="1:11">
      <c r="A23" s="15"/>
      <c r="B23" s="4"/>
      <c r="C23" s="4"/>
      <c r="D23" s="9" t="str">
        <f t="shared" si="1"/>
        <v/>
      </c>
      <c r="E23" s="4" t="str">
        <f t="shared" si="2"/>
        <v/>
      </c>
      <c r="F23" s="4" t="str">
        <f t="shared" si="3"/>
        <v/>
      </c>
      <c r="G23" s="9" t="str">
        <f t="shared" si="4"/>
        <v/>
      </c>
      <c r="H23" s="4" t="str">
        <f t="shared" si="5"/>
        <v/>
      </c>
      <c r="I23" s="4" t="str">
        <f t="shared" si="6"/>
        <v/>
      </c>
      <c r="J23" s="9" t="str">
        <f t="shared" si="0"/>
        <v/>
      </c>
      <c r="K23" s="1"/>
    </row>
    <row r="24" spans="1:11">
      <c r="A24" s="15"/>
      <c r="B24" s="4"/>
      <c r="C24" s="4"/>
      <c r="D24" s="9" t="str">
        <f t="shared" si="1"/>
        <v/>
      </c>
      <c r="E24" s="4" t="str">
        <f t="shared" si="2"/>
        <v/>
      </c>
      <c r="F24" s="4" t="str">
        <f t="shared" si="3"/>
        <v/>
      </c>
      <c r="G24" s="9" t="str">
        <f t="shared" si="4"/>
        <v/>
      </c>
      <c r="H24" s="4" t="str">
        <f t="shared" si="5"/>
        <v/>
      </c>
      <c r="I24" s="4" t="str">
        <f t="shared" si="6"/>
        <v/>
      </c>
      <c r="J24" s="9" t="str">
        <f t="shared" si="0"/>
        <v/>
      </c>
      <c r="K24" s="1"/>
    </row>
    <row r="25" spans="1:11">
      <c r="A25" s="15"/>
      <c r="B25" s="4"/>
      <c r="C25" s="4"/>
      <c r="D25" s="9" t="str">
        <f t="shared" si="1"/>
        <v/>
      </c>
      <c r="E25" s="4" t="str">
        <f t="shared" si="2"/>
        <v/>
      </c>
      <c r="F25" s="4" t="str">
        <f t="shared" si="3"/>
        <v/>
      </c>
      <c r="G25" s="9" t="str">
        <f t="shared" si="4"/>
        <v/>
      </c>
      <c r="H25" s="4" t="str">
        <f t="shared" si="5"/>
        <v/>
      </c>
      <c r="I25" s="4" t="str">
        <f t="shared" si="6"/>
        <v/>
      </c>
      <c r="J25" s="9" t="str">
        <f t="shared" si="0"/>
        <v/>
      </c>
      <c r="K25" s="1"/>
    </row>
    <row r="26" spans="1:11">
      <c r="A26" s="15"/>
      <c r="B26" s="4"/>
      <c r="C26" s="4"/>
      <c r="D26" s="9" t="str">
        <f t="shared" si="1"/>
        <v/>
      </c>
      <c r="E26" s="4" t="str">
        <f t="shared" si="2"/>
        <v/>
      </c>
      <c r="F26" s="4" t="str">
        <f t="shared" si="3"/>
        <v/>
      </c>
      <c r="G26" s="9" t="str">
        <f t="shared" si="4"/>
        <v/>
      </c>
      <c r="H26" s="4" t="str">
        <f t="shared" si="5"/>
        <v/>
      </c>
      <c r="I26" s="4" t="str">
        <f t="shared" si="6"/>
        <v/>
      </c>
      <c r="J26" s="9" t="str">
        <f t="shared" si="0"/>
        <v/>
      </c>
      <c r="K26" s="1"/>
    </row>
    <row r="27" spans="1:11">
      <c r="A27" s="15"/>
      <c r="B27" s="4"/>
      <c r="C27" s="4"/>
      <c r="D27" s="9" t="str">
        <f t="shared" si="1"/>
        <v/>
      </c>
      <c r="E27" s="4" t="str">
        <f t="shared" si="2"/>
        <v/>
      </c>
      <c r="F27" s="4" t="str">
        <f t="shared" si="3"/>
        <v/>
      </c>
      <c r="G27" s="9" t="str">
        <f t="shared" si="4"/>
        <v/>
      </c>
      <c r="H27" s="4" t="str">
        <f t="shared" si="5"/>
        <v/>
      </c>
      <c r="I27" s="4" t="str">
        <f t="shared" si="6"/>
        <v/>
      </c>
      <c r="J27" s="9" t="str">
        <f t="shared" si="0"/>
        <v/>
      </c>
      <c r="K27" s="1"/>
    </row>
    <row r="28" spans="1:11">
      <c r="A28" s="15"/>
      <c r="B28" s="4"/>
      <c r="C28" s="4"/>
      <c r="D28" s="9" t="str">
        <f t="shared" si="1"/>
        <v/>
      </c>
      <c r="E28" s="4" t="str">
        <f t="shared" si="2"/>
        <v/>
      </c>
      <c r="F28" s="4" t="str">
        <f t="shared" si="3"/>
        <v/>
      </c>
      <c r="G28" s="9" t="str">
        <f t="shared" si="4"/>
        <v/>
      </c>
      <c r="H28" s="4" t="str">
        <f t="shared" si="5"/>
        <v/>
      </c>
      <c r="I28" s="4" t="str">
        <f t="shared" si="6"/>
        <v/>
      </c>
      <c r="J28" s="9" t="str">
        <f t="shared" si="0"/>
        <v/>
      </c>
      <c r="K28" s="1"/>
    </row>
    <row r="29" spans="1:11">
      <c r="A29" s="15"/>
      <c r="B29" s="4"/>
      <c r="C29" s="4"/>
      <c r="D29" s="9" t="str">
        <f t="shared" si="1"/>
        <v/>
      </c>
      <c r="E29" s="4" t="str">
        <f t="shared" si="2"/>
        <v/>
      </c>
      <c r="F29" s="4" t="str">
        <f t="shared" si="3"/>
        <v/>
      </c>
      <c r="G29" s="9" t="str">
        <f t="shared" si="4"/>
        <v/>
      </c>
      <c r="H29" s="4" t="str">
        <f t="shared" si="5"/>
        <v/>
      </c>
      <c r="I29" s="4" t="str">
        <f t="shared" si="6"/>
        <v/>
      </c>
      <c r="J29" s="9" t="str">
        <f t="shared" si="0"/>
        <v/>
      </c>
      <c r="K29" s="1"/>
    </row>
    <row r="30" spans="1:11">
      <c r="A30" s="15"/>
      <c r="B30" s="4"/>
      <c r="C30" s="4"/>
      <c r="D30" s="9" t="str">
        <f t="shared" si="1"/>
        <v/>
      </c>
      <c r="E30" s="4" t="str">
        <f t="shared" si="2"/>
        <v/>
      </c>
      <c r="F30" s="4" t="str">
        <f t="shared" si="3"/>
        <v/>
      </c>
      <c r="G30" s="9" t="str">
        <f t="shared" si="4"/>
        <v/>
      </c>
      <c r="H30" s="4" t="str">
        <f t="shared" si="5"/>
        <v/>
      </c>
      <c r="I30" s="4" t="str">
        <f t="shared" si="6"/>
        <v/>
      </c>
      <c r="J30" s="9" t="str">
        <f t="shared" si="0"/>
        <v/>
      </c>
      <c r="K30" s="1"/>
    </row>
    <row r="31" spans="1:11">
      <c r="A31" s="15"/>
      <c r="B31" s="4"/>
      <c r="C31" s="4"/>
      <c r="D31" s="9" t="str">
        <f t="shared" si="1"/>
        <v/>
      </c>
      <c r="E31" s="4" t="str">
        <f t="shared" si="2"/>
        <v/>
      </c>
      <c r="F31" s="4" t="str">
        <f t="shared" si="3"/>
        <v/>
      </c>
      <c r="G31" s="9" t="str">
        <f t="shared" si="4"/>
        <v/>
      </c>
      <c r="H31" s="4" t="str">
        <f t="shared" si="5"/>
        <v/>
      </c>
      <c r="I31" s="4" t="str">
        <f t="shared" si="6"/>
        <v/>
      </c>
      <c r="J31" s="9" t="str">
        <f t="shared" si="0"/>
        <v/>
      </c>
      <c r="K31" s="1"/>
    </row>
    <row r="32" spans="1:11">
      <c r="A32" s="15"/>
      <c r="B32" s="4"/>
      <c r="C32" s="4"/>
      <c r="D32" s="9" t="str">
        <f t="shared" si="1"/>
        <v/>
      </c>
      <c r="E32" s="4" t="str">
        <f t="shared" si="2"/>
        <v/>
      </c>
      <c r="F32" s="4" t="str">
        <f t="shared" si="3"/>
        <v/>
      </c>
      <c r="G32" s="9" t="str">
        <f t="shared" si="4"/>
        <v/>
      </c>
      <c r="H32" s="4" t="str">
        <f t="shared" si="5"/>
        <v/>
      </c>
      <c r="I32" s="4" t="str">
        <f t="shared" si="6"/>
        <v/>
      </c>
      <c r="J32" s="9" t="str">
        <f t="shared" si="0"/>
        <v/>
      </c>
      <c r="K32" s="1"/>
    </row>
    <row r="33" spans="1:11">
      <c r="A33" s="15"/>
      <c r="B33" s="4"/>
      <c r="C33" s="4"/>
      <c r="D33" s="9" t="str">
        <f t="shared" si="1"/>
        <v/>
      </c>
      <c r="E33" s="4" t="str">
        <f t="shared" si="2"/>
        <v/>
      </c>
      <c r="F33" s="4" t="str">
        <f t="shared" si="3"/>
        <v/>
      </c>
      <c r="G33" s="9" t="str">
        <f t="shared" si="4"/>
        <v/>
      </c>
      <c r="H33" s="4" t="str">
        <f t="shared" si="5"/>
        <v/>
      </c>
      <c r="I33" s="4" t="str">
        <f t="shared" si="6"/>
        <v/>
      </c>
      <c r="J33" s="9" t="str">
        <f t="shared" si="0"/>
        <v/>
      </c>
      <c r="K33" s="1"/>
    </row>
    <row r="34" spans="1:11">
      <c r="A34" s="15"/>
      <c r="B34" s="4"/>
      <c r="C34" s="4"/>
      <c r="D34" s="9" t="str">
        <f t="shared" si="1"/>
        <v/>
      </c>
      <c r="E34" s="4" t="str">
        <f t="shared" si="2"/>
        <v/>
      </c>
      <c r="F34" s="4" t="str">
        <f t="shared" si="3"/>
        <v/>
      </c>
      <c r="G34" s="9" t="str">
        <f t="shared" si="4"/>
        <v/>
      </c>
      <c r="H34" s="4" t="str">
        <f t="shared" si="5"/>
        <v/>
      </c>
      <c r="I34" s="4" t="str">
        <f t="shared" si="6"/>
        <v/>
      </c>
      <c r="J34" s="9" t="str">
        <f t="shared" si="0"/>
        <v/>
      </c>
      <c r="K34" s="1"/>
    </row>
    <row r="35" spans="1:11">
      <c r="A35" s="15"/>
      <c r="B35" s="4"/>
      <c r="C35" s="4"/>
      <c r="D35" s="9" t="str">
        <f t="shared" si="1"/>
        <v/>
      </c>
      <c r="E35" s="4" t="str">
        <f t="shared" si="2"/>
        <v/>
      </c>
      <c r="F35" s="4" t="str">
        <f t="shared" si="3"/>
        <v/>
      </c>
      <c r="G35" s="9" t="str">
        <f t="shared" si="4"/>
        <v/>
      </c>
      <c r="H35" s="4" t="str">
        <f t="shared" si="5"/>
        <v/>
      </c>
      <c r="I35" s="4" t="str">
        <f t="shared" si="6"/>
        <v/>
      </c>
      <c r="J35" s="9" t="str">
        <f t="shared" si="0"/>
        <v/>
      </c>
      <c r="K35" s="1"/>
    </row>
    <row r="36" spans="1:11">
      <c r="A36" s="15"/>
      <c r="B36" s="4"/>
      <c r="C36" s="4"/>
      <c r="D36" s="9" t="str">
        <f t="shared" si="1"/>
        <v/>
      </c>
      <c r="E36" s="4" t="str">
        <f t="shared" si="2"/>
        <v/>
      </c>
      <c r="F36" s="4" t="str">
        <f t="shared" si="3"/>
        <v/>
      </c>
      <c r="G36" s="9" t="str">
        <f t="shared" si="4"/>
        <v/>
      </c>
      <c r="H36" s="4" t="str">
        <f t="shared" si="5"/>
        <v/>
      </c>
      <c r="I36" s="4" t="str">
        <f t="shared" si="6"/>
        <v/>
      </c>
      <c r="J36" s="9" t="str">
        <f t="shared" ref="J36:J67" si="7">IF(AND(H36="",I36=""),"",SUM(H36-I36))</f>
        <v/>
      </c>
      <c r="K36" s="1"/>
    </row>
    <row r="37" spans="1:11">
      <c r="A37" s="15"/>
      <c r="B37" s="4"/>
      <c r="C37" s="4"/>
      <c r="D37" s="9" t="str">
        <f t="shared" si="1"/>
        <v/>
      </c>
      <c r="E37" s="4" t="str">
        <f t="shared" si="2"/>
        <v/>
      </c>
      <c r="F37" s="4" t="str">
        <f t="shared" si="3"/>
        <v/>
      </c>
      <c r="G37" s="9" t="str">
        <f t="shared" si="4"/>
        <v/>
      </c>
      <c r="H37" s="4" t="str">
        <f t="shared" si="5"/>
        <v/>
      </c>
      <c r="I37" s="4" t="str">
        <f t="shared" si="6"/>
        <v/>
      </c>
      <c r="J37" s="9" t="str">
        <f t="shared" si="7"/>
        <v/>
      </c>
      <c r="K37" s="1"/>
    </row>
    <row r="38" spans="1:11">
      <c r="A38" s="15"/>
      <c r="B38" s="4"/>
      <c r="C38" s="4"/>
      <c r="D38" s="9" t="str">
        <f t="shared" si="1"/>
        <v/>
      </c>
      <c r="E38" s="4" t="str">
        <f t="shared" si="2"/>
        <v/>
      </c>
      <c r="F38" s="4" t="str">
        <f t="shared" si="3"/>
        <v/>
      </c>
      <c r="G38" s="9" t="str">
        <f t="shared" si="4"/>
        <v/>
      </c>
      <c r="H38" s="4" t="str">
        <f t="shared" si="5"/>
        <v/>
      </c>
      <c r="I38" s="4" t="str">
        <f t="shared" si="6"/>
        <v/>
      </c>
      <c r="J38" s="9" t="str">
        <f t="shared" si="7"/>
        <v/>
      </c>
      <c r="K38" s="1"/>
    </row>
    <row r="39" spans="1:11">
      <c r="A39" s="15"/>
      <c r="B39" s="4"/>
      <c r="C39" s="4"/>
      <c r="D39" s="9" t="str">
        <f t="shared" si="1"/>
        <v/>
      </c>
      <c r="E39" s="4" t="str">
        <f t="shared" si="2"/>
        <v/>
      </c>
      <c r="F39" s="4" t="str">
        <f t="shared" si="3"/>
        <v/>
      </c>
      <c r="G39" s="9" t="str">
        <f t="shared" si="4"/>
        <v/>
      </c>
      <c r="H39" s="4" t="str">
        <f t="shared" si="5"/>
        <v/>
      </c>
      <c r="I39" s="4" t="str">
        <f t="shared" si="6"/>
        <v/>
      </c>
      <c r="J39" s="9" t="str">
        <f t="shared" si="7"/>
        <v/>
      </c>
      <c r="K39" s="1"/>
    </row>
    <row r="40" spans="1:11">
      <c r="A40" s="15"/>
      <c r="B40" s="4"/>
      <c r="C40" s="4"/>
      <c r="D40" s="9" t="str">
        <f t="shared" si="1"/>
        <v/>
      </c>
      <c r="E40" s="4" t="str">
        <f t="shared" si="2"/>
        <v/>
      </c>
      <c r="F40" s="4" t="str">
        <f t="shared" si="3"/>
        <v/>
      </c>
      <c r="G40" s="9" t="str">
        <f t="shared" si="4"/>
        <v/>
      </c>
      <c r="H40" s="4" t="str">
        <f t="shared" si="5"/>
        <v/>
      </c>
      <c r="I40" s="4" t="str">
        <f t="shared" si="6"/>
        <v/>
      </c>
      <c r="J40" s="9" t="str">
        <f t="shared" si="7"/>
        <v/>
      </c>
      <c r="K40" s="1"/>
    </row>
    <row r="41" spans="1:11">
      <c r="A41" s="15"/>
      <c r="B41" s="4"/>
      <c r="C41" s="4"/>
      <c r="D41" s="9" t="str">
        <f t="shared" si="1"/>
        <v/>
      </c>
      <c r="E41" s="4" t="str">
        <f t="shared" si="2"/>
        <v/>
      </c>
      <c r="F41" s="4" t="str">
        <f t="shared" si="3"/>
        <v/>
      </c>
      <c r="G41" s="9" t="str">
        <f t="shared" si="4"/>
        <v/>
      </c>
      <c r="H41" s="4" t="str">
        <f t="shared" si="5"/>
        <v/>
      </c>
      <c r="I41" s="4" t="str">
        <f t="shared" si="6"/>
        <v/>
      </c>
      <c r="J41" s="9" t="str">
        <f t="shared" si="7"/>
        <v/>
      </c>
      <c r="K41" s="1"/>
    </row>
    <row r="42" spans="1:11">
      <c r="A42" s="15"/>
      <c r="B42" s="4"/>
      <c r="C42" s="4"/>
      <c r="D42" s="9" t="str">
        <f t="shared" si="1"/>
        <v/>
      </c>
      <c r="E42" s="4" t="str">
        <f t="shared" si="2"/>
        <v/>
      </c>
      <c r="F42" s="4" t="str">
        <f t="shared" si="3"/>
        <v/>
      </c>
      <c r="G42" s="9" t="str">
        <f t="shared" si="4"/>
        <v/>
      </c>
      <c r="H42" s="4" t="str">
        <f t="shared" si="5"/>
        <v/>
      </c>
      <c r="I42" s="4" t="str">
        <f t="shared" si="6"/>
        <v/>
      </c>
      <c r="J42" s="9" t="str">
        <f t="shared" si="7"/>
        <v/>
      </c>
      <c r="K42" s="1"/>
    </row>
    <row r="43" spans="1:11">
      <c r="A43" s="15"/>
      <c r="B43" s="4"/>
      <c r="C43" s="4"/>
      <c r="D43" s="9" t="str">
        <f t="shared" si="1"/>
        <v/>
      </c>
      <c r="E43" s="4" t="str">
        <f t="shared" si="2"/>
        <v/>
      </c>
      <c r="F43" s="4" t="str">
        <f t="shared" si="3"/>
        <v/>
      </c>
      <c r="G43" s="9" t="str">
        <f t="shared" si="4"/>
        <v/>
      </c>
      <c r="H43" s="4" t="str">
        <f t="shared" si="5"/>
        <v/>
      </c>
      <c r="I43" s="4" t="str">
        <f t="shared" si="6"/>
        <v/>
      </c>
      <c r="J43" s="9" t="str">
        <f t="shared" si="7"/>
        <v/>
      </c>
      <c r="K43" s="1"/>
    </row>
    <row r="44" spans="1:11">
      <c r="A44" s="15"/>
      <c r="B44" s="4"/>
      <c r="C44" s="4"/>
      <c r="D44" s="9" t="str">
        <f t="shared" si="1"/>
        <v/>
      </c>
      <c r="E44" s="4" t="str">
        <f t="shared" si="2"/>
        <v/>
      </c>
      <c r="F44" s="4" t="str">
        <f t="shared" si="3"/>
        <v/>
      </c>
      <c r="G44" s="9" t="str">
        <f t="shared" si="4"/>
        <v/>
      </c>
      <c r="H44" s="4" t="str">
        <f t="shared" si="5"/>
        <v/>
      </c>
      <c r="I44" s="4" t="str">
        <f t="shared" si="6"/>
        <v/>
      </c>
      <c r="J44" s="9" t="str">
        <f t="shared" si="7"/>
        <v/>
      </c>
      <c r="K44" s="1"/>
    </row>
    <row r="45" spans="1:11">
      <c r="A45" s="15"/>
      <c r="B45" s="4"/>
      <c r="C45" s="4"/>
      <c r="D45" s="9" t="str">
        <f t="shared" si="1"/>
        <v/>
      </c>
      <c r="E45" s="4" t="str">
        <f t="shared" si="2"/>
        <v/>
      </c>
      <c r="F45" s="4" t="str">
        <f t="shared" si="3"/>
        <v/>
      </c>
      <c r="G45" s="9" t="str">
        <f t="shared" si="4"/>
        <v/>
      </c>
      <c r="H45" s="4" t="str">
        <f t="shared" si="5"/>
        <v/>
      </c>
      <c r="I45" s="4" t="str">
        <f t="shared" si="6"/>
        <v/>
      </c>
      <c r="J45" s="9" t="str">
        <f t="shared" si="7"/>
        <v/>
      </c>
      <c r="K45" s="1"/>
    </row>
    <row r="46" spans="1:11">
      <c r="A46" s="15"/>
      <c r="B46" s="4"/>
      <c r="C46" s="4"/>
      <c r="D46" s="9" t="str">
        <f t="shared" si="1"/>
        <v/>
      </c>
      <c r="E46" s="4" t="str">
        <f t="shared" si="2"/>
        <v/>
      </c>
      <c r="F46" s="4" t="str">
        <f t="shared" si="3"/>
        <v/>
      </c>
      <c r="G46" s="9" t="str">
        <f t="shared" si="4"/>
        <v/>
      </c>
      <c r="H46" s="4" t="str">
        <f t="shared" si="5"/>
        <v/>
      </c>
      <c r="I46" s="4" t="str">
        <f t="shared" si="6"/>
        <v/>
      </c>
      <c r="J46" s="9" t="str">
        <f t="shared" si="7"/>
        <v/>
      </c>
      <c r="K46" s="1"/>
    </row>
    <row r="47" spans="1:11">
      <c r="A47" s="15"/>
      <c r="B47" s="4"/>
      <c r="C47" s="4"/>
      <c r="D47" s="9" t="str">
        <f t="shared" si="1"/>
        <v/>
      </c>
      <c r="E47" s="4" t="str">
        <f t="shared" si="2"/>
        <v/>
      </c>
      <c r="F47" s="4" t="str">
        <f t="shared" si="3"/>
        <v/>
      </c>
      <c r="G47" s="9" t="str">
        <f t="shared" si="4"/>
        <v/>
      </c>
      <c r="H47" s="4" t="str">
        <f t="shared" si="5"/>
        <v/>
      </c>
      <c r="I47" s="4" t="str">
        <f t="shared" si="6"/>
        <v/>
      </c>
      <c r="J47" s="9" t="str">
        <f t="shared" si="7"/>
        <v/>
      </c>
      <c r="K47" s="1"/>
    </row>
    <row r="48" spans="1:11">
      <c r="A48" s="15"/>
      <c r="B48" s="4"/>
      <c r="C48" s="4"/>
      <c r="D48" s="9" t="str">
        <f t="shared" si="1"/>
        <v/>
      </c>
      <c r="E48" s="4" t="str">
        <f t="shared" si="2"/>
        <v/>
      </c>
      <c r="F48" s="4" t="str">
        <f t="shared" si="3"/>
        <v/>
      </c>
      <c r="G48" s="9" t="str">
        <f t="shared" si="4"/>
        <v/>
      </c>
      <c r="H48" s="4" t="str">
        <f t="shared" si="5"/>
        <v/>
      </c>
      <c r="I48" s="4" t="str">
        <f t="shared" si="6"/>
        <v/>
      </c>
      <c r="J48" s="9" t="str">
        <f t="shared" si="7"/>
        <v/>
      </c>
      <c r="K48" s="1"/>
    </row>
    <row r="49" spans="1:11">
      <c r="A49" s="15"/>
      <c r="B49" s="4"/>
      <c r="C49" s="4"/>
      <c r="D49" s="9" t="str">
        <f t="shared" si="1"/>
        <v/>
      </c>
      <c r="E49" s="4" t="str">
        <f t="shared" si="2"/>
        <v/>
      </c>
      <c r="F49" s="4" t="str">
        <f t="shared" si="3"/>
        <v/>
      </c>
      <c r="G49" s="9" t="str">
        <f t="shared" si="4"/>
        <v/>
      </c>
      <c r="H49" s="4" t="str">
        <f t="shared" si="5"/>
        <v/>
      </c>
      <c r="I49" s="4" t="str">
        <f t="shared" si="6"/>
        <v/>
      </c>
      <c r="J49" s="9" t="str">
        <f t="shared" si="7"/>
        <v/>
      </c>
      <c r="K49" s="1"/>
    </row>
    <row r="50" spans="1:11">
      <c r="A50" s="15"/>
      <c r="B50" s="4"/>
      <c r="C50" s="4"/>
      <c r="D50" s="9" t="str">
        <f t="shared" si="1"/>
        <v/>
      </c>
      <c r="E50" s="4" t="str">
        <f t="shared" si="2"/>
        <v/>
      </c>
      <c r="F50" s="4" t="str">
        <f t="shared" si="3"/>
        <v/>
      </c>
      <c r="G50" s="9" t="str">
        <f t="shared" si="4"/>
        <v/>
      </c>
      <c r="H50" s="4" t="str">
        <f t="shared" si="5"/>
        <v/>
      </c>
      <c r="I50" s="4" t="str">
        <f t="shared" si="6"/>
        <v/>
      </c>
      <c r="J50" s="9" t="str">
        <f t="shared" si="7"/>
        <v/>
      </c>
      <c r="K50" s="1"/>
    </row>
    <row r="51" spans="1:11">
      <c r="A51" s="15"/>
      <c r="B51" s="4"/>
      <c r="C51" s="4"/>
      <c r="D51" s="9" t="str">
        <f t="shared" si="1"/>
        <v/>
      </c>
      <c r="E51" s="4" t="str">
        <f t="shared" si="2"/>
        <v/>
      </c>
      <c r="F51" s="4" t="str">
        <f t="shared" si="3"/>
        <v/>
      </c>
      <c r="G51" s="9" t="str">
        <f t="shared" si="4"/>
        <v/>
      </c>
      <c r="H51" s="4" t="str">
        <f t="shared" si="5"/>
        <v/>
      </c>
      <c r="I51" s="4" t="str">
        <f t="shared" si="6"/>
        <v/>
      </c>
      <c r="J51" s="9" t="str">
        <f t="shared" si="7"/>
        <v/>
      </c>
      <c r="K51" s="1"/>
    </row>
    <row r="52" spans="1:11">
      <c r="A52" s="15"/>
      <c r="B52" s="4"/>
      <c r="C52" s="4"/>
      <c r="D52" s="9" t="str">
        <f t="shared" si="1"/>
        <v/>
      </c>
      <c r="E52" s="4" t="str">
        <f t="shared" si="2"/>
        <v/>
      </c>
      <c r="F52" s="4" t="str">
        <f t="shared" si="3"/>
        <v/>
      </c>
      <c r="G52" s="9" t="str">
        <f t="shared" si="4"/>
        <v/>
      </c>
      <c r="H52" s="4" t="str">
        <f t="shared" si="5"/>
        <v/>
      </c>
      <c r="I52" s="4" t="str">
        <f t="shared" si="6"/>
        <v/>
      </c>
      <c r="J52" s="9" t="str">
        <f t="shared" si="7"/>
        <v/>
      </c>
      <c r="K52" s="1"/>
    </row>
    <row r="53" spans="1:11">
      <c r="A53" s="15"/>
      <c r="B53" s="4"/>
      <c r="C53" s="4"/>
      <c r="D53" s="9" t="str">
        <f t="shared" si="1"/>
        <v/>
      </c>
      <c r="E53" s="4" t="str">
        <f t="shared" si="2"/>
        <v/>
      </c>
      <c r="F53" s="4" t="str">
        <f t="shared" si="3"/>
        <v/>
      </c>
      <c r="G53" s="9" t="str">
        <f t="shared" si="4"/>
        <v/>
      </c>
      <c r="H53" s="4" t="str">
        <f t="shared" si="5"/>
        <v/>
      </c>
      <c r="I53" s="4" t="str">
        <f t="shared" si="6"/>
        <v/>
      </c>
      <c r="J53" s="9" t="str">
        <f t="shared" si="7"/>
        <v/>
      </c>
      <c r="K53" s="1"/>
    </row>
    <row r="54" spans="1:11">
      <c r="A54" s="15"/>
      <c r="B54" s="4"/>
      <c r="C54" s="4"/>
      <c r="D54" s="9" t="str">
        <f t="shared" si="1"/>
        <v/>
      </c>
      <c r="E54" s="4" t="str">
        <f t="shared" si="2"/>
        <v/>
      </c>
      <c r="F54" s="4" t="str">
        <f t="shared" si="3"/>
        <v/>
      </c>
      <c r="G54" s="9" t="str">
        <f t="shared" si="4"/>
        <v/>
      </c>
      <c r="H54" s="4" t="str">
        <f t="shared" si="5"/>
        <v/>
      </c>
      <c r="I54" s="4" t="str">
        <f t="shared" si="6"/>
        <v/>
      </c>
      <c r="J54" s="9" t="str">
        <f t="shared" si="7"/>
        <v/>
      </c>
      <c r="K54" s="1"/>
    </row>
    <row r="55" spans="1:11">
      <c r="A55" s="15"/>
      <c r="B55" s="4"/>
      <c r="C55" s="4"/>
      <c r="D55" s="9" t="str">
        <f t="shared" si="1"/>
        <v/>
      </c>
      <c r="E55" s="4" t="str">
        <f t="shared" si="2"/>
        <v/>
      </c>
      <c r="F55" s="4" t="str">
        <f t="shared" si="3"/>
        <v/>
      </c>
      <c r="G55" s="9" t="str">
        <f t="shared" si="4"/>
        <v/>
      </c>
      <c r="H55" s="4" t="str">
        <f t="shared" si="5"/>
        <v/>
      </c>
      <c r="I55" s="4" t="str">
        <f t="shared" si="6"/>
        <v/>
      </c>
      <c r="J55" s="9" t="str">
        <f t="shared" si="7"/>
        <v/>
      </c>
      <c r="K55" s="1"/>
    </row>
    <row r="56" spans="1:11">
      <c r="A56" s="15"/>
      <c r="B56" s="4"/>
      <c r="C56" s="4"/>
      <c r="D56" s="9" t="str">
        <f t="shared" si="1"/>
        <v/>
      </c>
      <c r="E56" s="4" t="str">
        <f t="shared" si="2"/>
        <v/>
      </c>
      <c r="F56" s="4" t="str">
        <f t="shared" si="3"/>
        <v/>
      </c>
      <c r="G56" s="9" t="str">
        <f t="shared" si="4"/>
        <v/>
      </c>
      <c r="H56" s="4" t="str">
        <f t="shared" si="5"/>
        <v/>
      </c>
      <c r="I56" s="4" t="str">
        <f t="shared" si="6"/>
        <v/>
      </c>
      <c r="J56" s="9" t="str">
        <f t="shared" si="7"/>
        <v/>
      </c>
      <c r="K56" s="1"/>
    </row>
    <row r="57" spans="1:11">
      <c r="A57" s="15"/>
      <c r="B57" s="4"/>
      <c r="C57" s="4"/>
      <c r="D57" s="9" t="str">
        <f t="shared" si="1"/>
        <v/>
      </c>
      <c r="E57" s="4" t="str">
        <f t="shared" si="2"/>
        <v/>
      </c>
      <c r="F57" s="4" t="str">
        <f t="shared" si="3"/>
        <v/>
      </c>
      <c r="G57" s="9" t="str">
        <f t="shared" si="4"/>
        <v/>
      </c>
      <c r="H57" s="4" t="str">
        <f t="shared" si="5"/>
        <v/>
      </c>
      <c r="I57" s="4" t="str">
        <f t="shared" si="6"/>
        <v/>
      </c>
      <c r="J57" s="9" t="str">
        <f t="shared" si="7"/>
        <v/>
      </c>
      <c r="K57" s="1"/>
    </row>
    <row r="58" spans="1:11">
      <c r="A58" s="15"/>
      <c r="B58" s="4"/>
      <c r="C58" s="4"/>
      <c r="D58" s="9" t="str">
        <f t="shared" si="1"/>
        <v/>
      </c>
      <c r="E58" s="4" t="str">
        <f t="shared" si="2"/>
        <v/>
      </c>
      <c r="F58" s="4" t="str">
        <f t="shared" si="3"/>
        <v/>
      </c>
      <c r="G58" s="9" t="str">
        <f t="shared" si="4"/>
        <v/>
      </c>
      <c r="H58" s="4" t="str">
        <f t="shared" si="5"/>
        <v/>
      </c>
      <c r="I58" s="4" t="str">
        <f t="shared" si="6"/>
        <v/>
      </c>
      <c r="J58" s="9" t="str">
        <f t="shared" si="7"/>
        <v/>
      </c>
      <c r="K58" s="1"/>
    </row>
    <row r="59" spans="1:11">
      <c r="A59" s="15"/>
      <c r="B59" s="4"/>
      <c r="C59" s="4"/>
      <c r="D59" s="9" t="str">
        <f t="shared" si="1"/>
        <v/>
      </c>
      <c r="E59" s="4" t="str">
        <f t="shared" si="2"/>
        <v/>
      </c>
      <c r="F59" s="4" t="str">
        <f t="shared" si="3"/>
        <v/>
      </c>
      <c r="G59" s="9" t="str">
        <f t="shared" si="4"/>
        <v/>
      </c>
      <c r="H59" s="4" t="str">
        <f t="shared" si="5"/>
        <v/>
      </c>
      <c r="I59" s="4" t="str">
        <f t="shared" si="6"/>
        <v/>
      </c>
      <c r="J59" s="9" t="str">
        <f t="shared" si="7"/>
        <v/>
      </c>
      <c r="K59" s="1"/>
    </row>
    <row r="60" spans="1:11">
      <c r="A60" s="15"/>
      <c r="B60" s="4"/>
      <c r="C60" s="4"/>
      <c r="D60" s="9" t="str">
        <f t="shared" si="1"/>
        <v/>
      </c>
      <c r="E60" s="4" t="str">
        <f t="shared" si="2"/>
        <v/>
      </c>
      <c r="F60" s="4" t="str">
        <f t="shared" si="3"/>
        <v/>
      </c>
      <c r="G60" s="9" t="str">
        <f t="shared" si="4"/>
        <v/>
      </c>
      <c r="H60" s="4" t="str">
        <f t="shared" si="5"/>
        <v/>
      </c>
      <c r="I60" s="4" t="str">
        <f t="shared" si="6"/>
        <v/>
      </c>
      <c r="J60" s="9" t="str">
        <f t="shared" si="7"/>
        <v/>
      </c>
      <c r="K60" s="1"/>
    </row>
    <row r="61" spans="1:11">
      <c r="A61" s="15"/>
      <c r="B61" s="4"/>
      <c r="C61" s="4"/>
      <c r="D61" s="9" t="str">
        <f t="shared" si="1"/>
        <v/>
      </c>
      <c r="E61" s="4" t="str">
        <f t="shared" si="2"/>
        <v/>
      </c>
      <c r="F61" s="4" t="str">
        <f t="shared" si="3"/>
        <v/>
      </c>
      <c r="G61" s="9" t="str">
        <f t="shared" si="4"/>
        <v/>
      </c>
      <c r="H61" s="4" t="str">
        <f t="shared" si="5"/>
        <v/>
      </c>
      <c r="I61" s="4" t="str">
        <f t="shared" si="6"/>
        <v/>
      </c>
      <c r="J61" s="9" t="str">
        <f t="shared" si="7"/>
        <v/>
      </c>
      <c r="K61" s="1"/>
    </row>
    <row r="62" spans="1:11">
      <c r="A62" s="15"/>
      <c r="B62" s="4"/>
      <c r="C62" s="4"/>
      <c r="D62" s="9" t="str">
        <f t="shared" si="1"/>
        <v/>
      </c>
      <c r="E62" s="4" t="str">
        <f t="shared" si="2"/>
        <v/>
      </c>
      <c r="F62" s="4" t="str">
        <f t="shared" si="3"/>
        <v/>
      </c>
      <c r="G62" s="9" t="str">
        <f t="shared" si="4"/>
        <v/>
      </c>
      <c r="H62" s="4" t="str">
        <f t="shared" si="5"/>
        <v/>
      </c>
      <c r="I62" s="4" t="str">
        <f t="shared" si="6"/>
        <v/>
      </c>
      <c r="J62" s="9" t="str">
        <f t="shared" si="7"/>
        <v/>
      </c>
      <c r="K62" s="1"/>
    </row>
    <row r="63" spans="1:11">
      <c r="A63" s="15"/>
      <c r="B63" s="4"/>
      <c r="C63" s="4"/>
      <c r="D63" s="9" t="str">
        <f t="shared" si="1"/>
        <v/>
      </c>
      <c r="E63" s="4" t="str">
        <f t="shared" si="2"/>
        <v/>
      </c>
      <c r="F63" s="4" t="str">
        <f t="shared" si="3"/>
        <v/>
      </c>
      <c r="G63" s="9" t="str">
        <f t="shared" si="4"/>
        <v/>
      </c>
      <c r="H63" s="4" t="str">
        <f t="shared" si="5"/>
        <v/>
      </c>
      <c r="I63" s="4" t="str">
        <f t="shared" si="6"/>
        <v/>
      </c>
      <c r="J63" s="9" t="str">
        <f t="shared" si="7"/>
        <v/>
      </c>
      <c r="K63" s="1"/>
    </row>
    <row r="64" spans="1:11">
      <c r="A64" s="15"/>
      <c r="B64" s="4"/>
      <c r="C64" s="4"/>
      <c r="D64" s="9" t="str">
        <f t="shared" si="1"/>
        <v/>
      </c>
      <c r="E64" s="4" t="str">
        <f t="shared" si="2"/>
        <v/>
      </c>
      <c r="F64" s="4" t="str">
        <f t="shared" si="3"/>
        <v/>
      </c>
      <c r="G64" s="9" t="str">
        <f t="shared" si="4"/>
        <v/>
      </c>
      <c r="H64" s="4" t="str">
        <f t="shared" si="5"/>
        <v/>
      </c>
      <c r="I64" s="4" t="str">
        <f t="shared" si="6"/>
        <v/>
      </c>
      <c r="J64" s="9" t="str">
        <f t="shared" si="7"/>
        <v/>
      </c>
      <c r="K64" s="1"/>
    </row>
    <row r="65" spans="1:11">
      <c r="A65" s="15"/>
      <c r="B65" s="4"/>
      <c r="C65" s="4"/>
      <c r="D65" s="9" t="str">
        <f t="shared" si="1"/>
        <v/>
      </c>
      <c r="E65" s="4" t="str">
        <f t="shared" si="2"/>
        <v/>
      </c>
      <c r="F65" s="4" t="str">
        <f t="shared" si="3"/>
        <v/>
      </c>
      <c r="G65" s="9" t="str">
        <f t="shared" si="4"/>
        <v/>
      </c>
      <c r="H65" s="4" t="str">
        <f t="shared" si="5"/>
        <v/>
      </c>
      <c r="I65" s="4" t="str">
        <f t="shared" si="6"/>
        <v/>
      </c>
      <c r="J65" s="9" t="str">
        <f t="shared" si="7"/>
        <v/>
      </c>
      <c r="K65" s="1"/>
    </row>
    <row r="66" spans="1:11">
      <c r="A66" s="15"/>
      <c r="B66" s="4"/>
      <c r="C66" s="4"/>
      <c r="D66" s="9" t="str">
        <f t="shared" si="1"/>
        <v/>
      </c>
      <c r="E66" s="4" t="str">
        <f t="shared" si="2"/>
        <v/>
      </c>
      <c r="F66" s="4" t="str">
        <f t="shared" si="3"/>
        <v/>
      </c>
      <c r="G66" s="9" t="str">
        <f t="shared" si="4"/>
        <v/>
      </c>
      <c r="H66" s="4" t="str">
        <f t="shared" si="5"/>
        <v/>
      </c>
      <c r="I66" s="4" t="str">
        <f t="shared" si="6"/>
        <v/>
      </c>
      <c r="J66" s="9" t="str">
        <f t="shared" si="7"/>
        <v/>
      </c>
      <c r="K66" s="1"/>
    </row>
    <row r="67" spans="1:11">
      <c r="A67" s="15"/>
      <c r="B67" s="4"/>
      <c r="C67" s="4"/>
      <c r="D67" s="9" t="str">
        <f t="shared" si="1"/>
        <v/>
      </c>
      <c r="E67" s="4" t="str">
        <f t="shared" si="2"/>
        <v/>
      </c>
      <c r="F67" s="4" t="str">
        <f t="shared" si="3"/>
        <v/>
      </c>
      <c r="G67" s="9" t="str">
        <f t="shared" si="4"/>
        <v/>
      </c>
      <c r="H67" s="4" t="str">
        <f t="shared" si="5"/>
        <v/>
      </c>
      <c r="I67" s="4" t="str">
        <f t="shared" si="6"/>
        <v/>
      </c>
      <c r="J67" s="9" t="str">
        <f t="shared" si="7"/>
        <v/>
      </c>
      <c r="K67" s="1"/>
    </row>
    <row r="68" spans="1:11">
      <c r="A68" s="15"/>
      <c r="B68" s="4"/>
      <c r="C68" s="4"/>
      <c r="D68" s="9" t="str">
        <f t="shared" si="1"/>
        <v/>
      </c>
      <c r="E68" s="4" t="str">
        <f t="shared" si="2"/>
        <v/>
      </c>
      <c r="F68" s="4" t="str">
        <f t="shared" si="3"/>
        <v/>
      </c>
      <c r="G68" s="9" t="str">
        <f t="shared" si="4"/>
        <v/>
      </c>
      <c r="H68" s="4" t="str">
        <f t="shared" si="5"/>
        <v/>
      </c>
      <c r="I68" s="4" t="str">
        <f t="shared" si="6"/>
        <v/>
      </c>
      <c r="J68" s="9" t="str">
        <f t="shared" ref="J68:J98" si="8">IF(AND(H68="",I68=""),"",SUM(H68-I68))</f>
        <v/>
      </c>
      <c r="K68" s="1"/>
    </row>
    <row r="69" spans="1:11">
      <c r="A69" s="15"/>
      <c r="B69" s="4"/>
      <c r="C69" s="4"/>
      <c r="D69" s="9" t="str">
        <f t="shared" ref="D69:D98" si="9">IF(AND(B69="",C69=""),"",SUM(B69-C69))</f>
        <v/>
      </c>
      <c r="E69" s="4" t="str">
        <f t="shared" ref="E69:E98" si="10">IF(B69="","",SUM((2/3)*B69))</f>
        <v/>
      </c>
      <c r="F69" s="4" t="str">
        <f t="shared" ref="F69:F98" si="11">IF(C69="","",SUM((2/3)*C69))</f>
        <v/>
      </c>
      <c r="G69" s="9" t="str">
        <f t="shared" ref="G69:G98" si="12">IF(AND(E69="",F69=""),"",SUM(E69-F69))</f>
        <v/>
      </c>
      <c r="H69" s="4" t="str">
        <f t="shared" ref="H69:H98" si="13">IF(B69="","",SUM((1/3)*B69))</f>
        <v/>
      </c>
      <c r="I69" s="4" t="str">
        <f t="shared" ref="I69:I98" si="14">IF(C69="","",SUM((1/3)*C69))</f>
        <v/>
      </c>
      <c r="J69" s="9" t="str">
        <f t="shared" si="8"/>
        <v/>
      </c>
      <c r="K69" s="1"/>
    </row>
    <row r="70" spans="1:11">
      <c r="A70" s="15"/>
      <c r="B70" s="4"/>
      <c r="C70" s="4"/>
      <c r="D70" s="9" t="str">
        <f t="shared" si="9"/>
        <v/>
      </c>
      <c r="E70" s="4" t="str">
        <f t="shared" si="10"/>
        <v/>
      </c>
      <c r="F70" s="4" t="str">
        <f t="shared" si="11"/>
        <v/>
      </c>
      <c r="G70" s="9" t="str">
        <f t="shared" si="12"/>
        <v/>
      </c>
      <c r="H70" s="4" t="str">
        <f t="shared" si="13"/>
        <v/>
      </c>
      <c r="I70" s="4" t="str">
        <f t="shared" si="14"/>
        <v/>
      </c>
      <c r="J70" s="9" t="str">
        <f t="shared" si="8"/>
        <v/>
      </c>
      <c r="K70" s="1"/>
    </row>
    <row r="71" spans="1:11">
      <c r="A71" s="15"/>
      <c r="B71" s="4"/>
      <c r="C71" s="4"/>
      <c r="D71" s="9" t="str">
        <f t="shared" si="9"/>
        <v/>
      </c>
      <c r="E71" s="4" t="str">
        <f t="shared" si="10"/>
        <v/>
      </c>
      <c r="F71" s="4" t="str">
        <f t="shared" si="11"/>
        <v/>
      </c>
      <c r="G71" s="9" t="str">
        <f t="shared" si="12"/>
        <v/>
      </c>
      <c r="H71" s="4" t="str">
        <f t="shared" si="13"/>
        <v/>
      </c>
      <c r="I71" s="4" t="str">
        <f t="shared" si="14"/>
        <v/>
      </c>
      <c r="J71" s="9" t="str">
        <f t="shared" si="8"/>
        <v/>
      </c>
      <c r="K71" s="1"/>
    </row>
    <row r="72" spans="1:11">
      <c r="A72" s="15"/>
      <c r="B72" s="4"/>
      <c r="C72" s="4"/>
      <c r="D72" s="9" t="str">
        <f t="shared" si="9"/>
        <v/>
      </c>
      <c r="E72" s="4" t="str">
        <f t="shared" si="10"/>
        <v/>
      </c>
      <c r="F72" s="4" t="str">
        <f t="shared" si="11"/>
        <v/>
      </c>
      <c r="G72" s="9" t="str">
        <f t="shared" si="12"/>
        <v/>
      </c>
      <c r="H72" s="4" t="str">
        <f t="shared" si="13"/>
        <v/>
      </c>
      <c r="I72" s="4" t="str">
        <f t="shared" si="14"/>
        <v/>
      </c>
      <c r="J72" s="9" t="str">
        <f t="shared" si="8"/>
        <v/>
      </c>
      <c r="K72" s="1"/>
    </row>
    <row r="73" spans="1:11">
      <c r="A73" s="15"/>
      <c r="B73" s="4"/>
      <c r="C73" s="4"/>
      <c r="D73" s="9" t="str">
        <f t="shared" si="9"/>
        <v/>
      </c>
      <c r="E73" s="4" t="str">
        <f t="shared" si="10"/>
        <v/>
      </c>
      <c r="F73" s="4" t="str">
        <f t="shared" si="11"/>
        <v/>
      </c>
      <c r="G73" s="9" t="str">
        <f t="shared" si="12"/>
        <v/>
      </c>
      <c r="H73" s="4" t="str">
        <f t="shared" si="13"/>
        <v/>
      </c>
      <c r="I73" s="4" t="str">
        <f t="shared" si="14"/>
        <v/>
      </c>
      <c r="J73" s="9" t="str">
        <f t="shared" si="8"/>
        <v/>
      </c>
      <c r="K73" s="1"/>
    </row>
    <row r="74" spans="1:11">
      <c r="A74" s="15"/>
      <c r="B74" s="4"/>
      <c r="C74" s="4"/>
      <c r="D74" s="9" t="str">
        <f t="shared" si="9"/>
        <v/>
      </c>
      <c r="E74" s="4" t="str">
        <f t="shared" si="10"/>
        <v/>
      </c>
      <c r="F74" s="4" t="str">
        <f t="shared" si="11"/>
        <v/>
      </c>
      <c r="G74" s="9" t="str">
        <f t="shared" si="12"/>
        <v/>
      </c>
      <c r="H74" s="4" t="str">
        <f t="shared" si="13"/>
        <v/>
      </c>
      <c r="I74" s="4" t="str">
        <f t="shared" si="14"/>
        <v/>
      </c>
      <c r="J74" s="9" t="str">
        <f t="shared" si="8"/>
        <v/>
      </c>
      <c r="K74" s="1"/>
    </row>
    <row r="75" spans="1:11">
      <c r="A75" s="15"/>
      <c r="B75" s="4"/>
      <c r="C75" s="4"/>
      <c r="D75" s="9" t="str">
        <f t="shared" si="9"/>
        <v/>
      </c>
      <c r="E75" s="4" t="str">
        <f t="shared" si="10"/>
        <v/>
      </c>
      <c r="F75" s="4" t="str">
        <f t="shared" si="11"/>
        <v/>
      </c>
      <c r="G75" s="9" t="str">
        <f t="shared" si="12"/>
        <v/>
      </c>
      <c r="H75" s="4" t="str">
        <f t="shared" si="13"/>
        <v/>
      </c>
      <c r="I75" s="4" t="str">
        <f t="shared" si="14"/>
        <v/>
      </c>
      <c r="J75" s="9" t="str">
        <f t="shared" si="8"/>
        <v/>
      </c>
      <c r="K75" s="1"/>
    </row>
    <row r="76" spans="1:11">
      <c r="A76" s="15"/>
      <c r="B76" s="4"/>
      <c r="C76" s="4"/>
      <c r="D76" s="9" t="str">
        <f t="shared" si="9"/>
        <v/>
      </c>
      <c r="E76" s="4" t="str">
        <f t="shared" si="10"/>
        <v/>
      </c>
      <c r="F76" s="4" t="str">
        <f t="shared" si="11"/>
        <v/>
      </c>
      <c r="G76" s="9" t="str">
        <f t="shared" si="12"/>
        <v/>
      </c>
      <c r="H76" s="4" t="str">
        <f t="shared" si="13"/>
        <v/>
      </c>
      <c r="I76" s="4" t="str">
        <f t="shared" si="14"/>
        <v/>
      </c>
      <c r="J76" s="9" t="str">
        <f t="shared" si="8"/>
        <v/>
      </c>
      <c r="K76" s="1"/>
    </row>
    <row r="77" spans="1:11">
      <c r="A77" s="15"/>
      <c r="B77" s="4"/>
      <c r="C77" s="4"/>
      <c r="D77" s="9" t="str">
        <f t="shared" si="9"/>
        <v/>
      </c>
      <c r="E77" s="4" t="str">
        <f t="shared" si="10"/>
        <v/>
      </c>
      <c r="F77" s="4" t="str">
        <f t="shared" si="11"/>
        <v/>
      </c>
      <c r="G77" s="9" t="str">
        <f t="shared" si="12"/>
        <v/>
      </c>
      <c r="H77" s="4" t="str">
        <f t="shared" si="13"/>
        <v/>
      </c>
      <c r="I77" s="4" t="str">
        <f t="shared" si="14"/>
        <v/>
      </c>
      <c r="J77" s="9" t="str">
        <f t="shared" si="8"/>
        <v/>
      </c>
      <c r="K77" s="1"/>
    </row>
    <row r="78" spans="1:11">
      <c r="A78" s="15"/>
      <c r="B78" s="4"/>
      <c r="C78" s="4"/>
      <c r="D78" s="9" t="str">
        <f t="shared" si="9"/>
        <v/>
      </c>
      <c r="E78" s="4" t="str">
        <f t="shared" si="10"/>
        <v/>
      </c>
      <c r="F78" s="4" t="str">
        <f t="shared" si="11"/>
        <v/>
      </c>
      <c r="G78" s="9" t="str">
        <f t="shared" si="12"/>
        <v/>
      </c>
      <c r="H78" s="4" t="str">
        <f t="shared" si="13"/>
        <v/>
      </c>
      <c r="I78" s="4" t="str">
        <f t="shared" si="14"/>
        <v/>
      </c>
      <c r="J78" s="9" t="str">
        <f t="shared" si="8"/>
        <v/>
      </c>
      <c r="K78" s="1"/>
    </row>
    <row r="79" spans="1:11">
      <c r="A79" s="15"/>
      <c r="B79" s="4"/>
      <c r="C79" s="4"/>
      <c r="D79" s="9" t="str">
        <f t="shared" si="9"/>
        <v/>
      </c>
      <c r="E79" s="4" t="str">
        <f t="shared" si="10"/>
        <v/>
      </c>
      <c r="F79" s="4" t="str">
        <f t="shared" si="11"/>
        <v/>
      </c>
      <c r="G79" s="9" t="str">
        <f t="shared" si="12"/>
        <v/>
      </c>
      <c r="H79" s="4" t="str">
        <f t="shared" si="13"/>
        <v/>
      </c>
      <c r="I79" s="4" t="str">
        <f t="shared" si="14"/>
        <v/>
      </c>
      <c r="J79" s="9" t="str">
        <f t="shared" si="8"/>
        <v/>
      </c>
      <c r="K79" s="1"/>
    </row>
    <row r="80" spans="1:11">
      <c r="A80" s="15"/>
      <c r="B80" s="4"/>
      <c r="C80" s="4"/>
      <c r="D80" s="9" t="str">
        <f t="shared" si="9"/>
        <v/>
      </c>
      <c r="E80" s="4" t="str">
        <f t="shared" si="10"/>
        <v/>
      </c>
      <c r="F80" s="4" t="str">
        <f t="shared" si="11"/>
        <v/>
      </c>
      <c r="G80" s="9" t="str">
        <f t="shared" si="12"/>
        <v/>
      </c>
      <c r="H80" s="4" t="str">
        <f t="shared" si="13"/>
        <v/>
      </c>
      <c r="I80" s="4" t="str">
        <f t="shared" si="14"/>
        <v/>
      </c>
      <c r="J80" s="9" t="str">
        <f t="shared" si="8"/>
        <v/>
      </c>
      <c r="K80" s="1"/>
    </row>
    <row r="81" spans="1:11">
      <c r="A81" s="15"/>
      <c r="B81" s="4"/>
      <c r="C81" s="4"/>
      <c r="D81" s="9" t="str">
        <f t="shared" si="9"/>
        <v/>
      </c>
      <c r="E81" s="4" t="str">
        <f t="shared" si="10"/>
        <v/>
      </c>
      <c r="F81" s="4" t="str">
        <f t="shared" si="11"/>
        <v/>
      </c>
      <c r="G81" s="9" t="str">
        <f t="shared" si="12"/>
        <v/>
      </c>
      <c r="H81" s="4" t="str">
        <f t="shared" si="13"/>
        <v/>
      </c>
      <c r="I81" s="4" t="str">
        <f t="shared" si="14"/>
        <v/>
      </c>
      <c r="J81" s="9" t="str">
        <f t="shared" si="8"/>
        <v/>
      </c>
      <c r="K81" s="1"/>
    </row>
    <row r="82" spans="1:11">
      <c r="A82" s="15"/>
      <c r="B82" s="4"/>
      <c r="C82" s="4"/>
      <c r="D82" s="9" t="str">
        <f t="shared" si="9"/>
        <v/>
      </c>
      <c r="E82" s="4" t="str">
        <f t="shared" si="10"/>
        <v/>
      </c>
      <c r="F82" s="4" t="str">
        <f t="shared" si="11"/>
        <v/>
      </c>
      <c r="G82" s="9" t="str">
        <f t="shared" si="12"/>
        <v/>
      </c>
      <c r="H82" s="4" t="str">
        <f t="shared" si="13"/>
        <v/>
      </c>
      <c r="I82" s="4" t="str">
        <f t="shared" si="14"/>
        <v/>
      </c>
      <c r="J82" s="9" t="str">
        <f t="shared" si="8"/>
        <v/>
      </c>
      <c r="K82" s="1"/>
    </row>
    <row r="83" spans="1:11">
      <c r="A83" s="15"/>
      <c r="B83" s="4"/>
      <c r="C83" s="4"/>
      <c r="D83" s="9" t="str">
        <f t="shared" si="9"/>
        <v/>
      </c>
      <c r="E83" s="4" t="str">
        <f t="shared" si="10"/>
        <v/>
      </c>
      <c r="F83" s="4" t="str">
        <f t="shared" si="11"/>
        <v/>
      </c>
      <c r="G83" s="9" t="str">
        <f t="shared" si="12"/>
        <v/>
      </c>
      <c r="H83" s="4" t="str">
        <f t="shared" si="13"/>
        <v/>
      </c>
      <c r="I83" s="4" t="str">
        <f t="shared" si="14"/>
        <v/>
      </c>
      <c r="J83" s="9" t="str">
        <f t="shared" si="8"/>
        <v/>
      </c>
      <c r="K83" s="1"/>
    </row>
    <row r="84" spans="1:11">
      <c r="A84" s="15"/>
      <c r="B84" s="4"/>
      <c r="C84" s="4"/>
      <c r="D84" s="9" t="str">
        <f t="shared" si="9"/>
        <v/>
      </c>
      <c r="E84" s="4" t="str">
        <f t="shared" si="10"/>
        <v/>
      </c>
      <c r="F84" s="4" t="str">
        <f t="shared" si="11"/>
        <v/>
      </c>
      <c r="G84" s="9" t="str">
        <f t="shared" si="12"/>
        <v/>
      </c>
      <c r="H84" s="4" t="str">
        <f t="shared" si="13"/>
        <v/>
      </c>
      <c r="I84" s="4" t="str">
        <f t="shared" si="14"/>
        <v/>
      </c>
      <c r="J84" s="9" t="str">
        <f t="shared" si="8"/>
        <v/>
      </c>
      <c r="K84" s="1"/>
    </row>
    <row r="85" spans="1:11">
      <c r="A85" s="15"/>
      <c r="B85" s="4"/>
      <c r="C85" s="4"/>
      <c r="D85" s="9" t="str">
        <f t="shared" si="9"/>
        <v/>
      </c>
      <c r="E85" s="4" t="str">
        <f t="shared" si="10"/>
        <v/>
      </c>
      <c r="F85" s="4" t="str">
        <f t="shared" si="11"/>
        <v/>
      </c>
      <c r="G85" s="9" t="str">
        <f t="shared" si="12"/>
        <v/>
      </c>
      <c r="H85" s="4" t="str">
        <f t="shared" si="13"/>
        <v/>
      </c>
      <c r="I85" s="4" t="str">
        <f t="shared" si="14"/>
        <v/>
      </c>
      <c r="J85" s="9" t="str">
        <f t="shared" si="8"/>
        <v/>
      </c>
      <c r="K85" s="1"/>
    </row>
    <row r="86" spans="1:11">
      <c r="A86" s="15"/>
      <c r="B86" s="4"/>
      <c r="C86" s="4"/>
      <c r="D86" s="9" t="str">
        <f t="shared" si="9"/>
        <v/>
      </c>
      <c r="E86" s="4" t="str">
        <f t="shared" si="10"/>
        <v/>
      </c>
      <c r="F86" s="4" t="str">
        <f t="shared" si="11"/>
        <v/>
      </c>
      <c r="G86" s="9" t="str">
        <f t="shared" si="12"/>
        <v/>
      </c>
      <c r="H86" s="4" t="str">
        <f t="shared" si="13"/>
        <v/>
      </c>
      <c r="I86" s="4" t="str">
        <f t="shared" si="14"/>
        <v/>
      </c>
      <c r="J86" s="9" t="str">
        <f t="shared" si="8"/>
        <v/>
      </c>
      <c r="K86" s="1"/>
    </row>
    <row r="87" spans="1:11">
      <c r="A87" s="15"/>
      <c r="B87" s="4"/>
      <c r="C87" s="4"/>
      <c r="D87" s="9" t="str">
        <f t="shared" si="9"/>
        <v/>
      </c>
      <c r="E87" s="4" t="str">
        <f t="shared" si="10"/>
        <v/>
      </c>
      <c r="F87" s="4" t="str">
        <f t="shared" si="11"/>
        <v/>
      </c>
      <c r="G87" s="9" t="str">
        <f t="shared" si="12"/>
        <v/>
      </c>
      <c r="H87" s="4" t="str">
        <f t="shared" si="13"/>
        <v/>
      </c>
      <c r="I87" s="4" t="str">
        <f t="shared" si="14"/>
        <v/>
      </c>
      <c r="J87" s="9" t="str">
        <f t="shared" si="8"/>
        <v/>
      </c>
      <c r="K87" s="1"/>
    </row>
    <row r="88" spans="1:11">
      <c r="A88" s="15"/>
      <c r="B88" s="4"/>
      <c r="C88" s="4"/>
      <c r="D88" s="9" t="str">
        <f t="shared" si="9"/>
        <v/>
      </c>
      <c r="E88" s="4" t="str">
        <f t="shared" si="10"/>
        <v/>
      </c>
      <c r="F88" s="4" t="str">
        <f t="shared" si="11"/>
        <v/>
      </c>
      <c r="G88" s="9" t="str">
        <f t="shared" si="12"/>
        <v/>
      </c>
      <c r="H88" s="4" t="str">
        <f t="shared" si="13"/>
        <v/>
      </c>
      <c r="I88" s="4" t="str">
        <f t="shared" si="14"/>
        <v/>
      </c>
      <c r="J88" s="9" t="str">
        <f t="shared" si="8"/>
        <v/>
      </c>
      <c r="K88" s="1"/>
    </row>
    <row r="89" spans="1:11">
      <c r="A89" s="15"/>
      <c r="B89" s="4"/>
      <c r="C89" s="4"/>
      <c r="D89" s="9" t="str">
        <f t="shared" si="9"/>
        <v/>
      </c>
      <c r="E89" s="4" t="str">
        <f t="shared" si="10"/>
        <v/>
      </c>
      <c r="F89" s="4" t="str">
        <f t="shared" si="11"/>
        <v/>
      </c>
      <c r="G89" s="9" t="str">
        <f t="shared" si="12"/>
        <v/>
      </c>
      <c r="H89" s="4" t="str">
        <f t="shared" si="13"/>
        <v/>
      </c>
      <c r="I89" s="4" t="str">
        <f t="shared" si="14"/>
        <v/>
      </c>
      <c r="J89" s="9" t="str">
        <f t="shared" si="8"/>
        <v/>
      </c>
      <c r="K89" s="1"/>
    </row>
    <row r="90" spans="1:11">
      <c r="A90" s="15"/>
      <c r="B90" s="4"/>
      <c r="C90" s="4"/>
      <c r="D90" s="9" t="str">
        <f t="shared" si="9"/>
        <v/>
      </c>
      <c r="E90" s="4" t="str">
        <f t="shared" si="10"/>
        <v/>
      </c>
      <c r="F90" s="4" t="str">
        <f t="shared" si="11"/>
        <v/>
      </c>
      <c r="G90" s="9" t="str">
        <f t="shared" si="12"/>
        <v/>
      </c>
      <c r="H90" s="4" t="str">
        <f t="shared" si="13"/>
        <v/>
      </c>
      <c r="I90" s="4" t="str">
        <f t="shared" si="14"/>
        <v/>
      </c>
      <c r="J90" s="9" t="str">
        <f t="shared" si="8"/>
        <v/>
      </c>
      <c r="K90" s="1"/>
    </row>
    <row r="91" spans="1:11">
      <c r="A91" s="15"/>
      <c r="B91" s="4"/>
      <c r="C91" s="4"/>
      <c r="D91" s="9" t="str">
        <f t="shared" si="9"/>
        <v/>
      </c>
      <c r="E91" s="4" t="str">
        <f t="shared" si="10"/>
        <v/>
      </c>
      <c r="F91" s="4" t="str">
        <f t="shared" si="11"/>
        <v/>
      </c>
      <c r="G91" s="9" t="str">
        <f t="shared" si="12"/>
        <v/>
      </c>
      <c r="H91" s="4" t="str">
        <f t="shared" si="13"/>
        <v/>
      </c>
      <c r="I91" s="4" t="str">
        <f t="shared" si="14"/>
        <v/>
      </c>
      <c r="J91" s="9" t="str">
        <f t="shared" si="8"/>
        <v/>
      </c>
      <c r="K91" s="1"/>
    </row>
    <row r="92" spans="1:11">
      <c r="A92" s="15"/>
      <c r="B92" s="4"/>
      <c r="C92" s="4"/>
      <c r="D92" s="9" t="str">
        <f t="shared" si="9"/>
        <v/>
      </c>
      <c r="E92" s="4" t="str">
        <f t="shared" si="10"/>
        <v/>
      </c>
      <c r="F92" s="4" t="str">
        <f t="shared" si="11"/>
        <v/>
      </c>
      <c r="G92" s="9" t="str">
        <f t="shared" si="12"/>
        <v/>
      </c>
      <c r="H92" s="4" t="str">
        <f t="shared" si="13"/>
        <v/>
      </c>
      <c r="I92" s="4" t="str">
        <f t="shared" si="14"/>
        <v/>
      </c>
      <c r="J92" s="9" t="str">
        <f t="shared" si="8"/>
        <v/>
      </c>
      <c r="K92" s="1"/>
    </row>
    <row r="93" spans="1:11">
      <c r="A93" s="15"/>
      <c r="B93" s="4"/>
      <c r="C93" s="4"/>
      <c r="D93" s="9" t="str">
        <f t="shared" si="9"/>
        <v/>
      </c>
      <c r="E93" s="4" t="str">
        <f t="shared" si="10"/>
        <v/>
      </c>
      <c r="F93" s="4" t="str">
        <f t="shared" si="11"/>
        <v/>
      </c>
      <c r="G93" s="9" t="str">
        <f t="shared" si="12"/>
        <v/>
      </c>
      <c r="H93" s="4" t="str">
        <f t="shared" si="13"/>
        <v/>
      </c>
      <c r="I93" s="4" t="str">
        <f t="shared" si="14"/>
        <v/>
      </c>
      <c r="J93" s="9" t="str">
        <f t="shared" si="8"/>
        <v/>
      </c>
      <c r="K93" s="1"/>
    </row>
    <row r="94" spans="1:11">
      <c r="A94" s="15"/>
      <c r="B94" s="4"/>
      <c r="C94" s="4"/>
      <c r="D94" s="9" t="str">
        <f t="shared" si="9"/>
        <v/>
      </c>
      <c r="E94" s="4" t="str">
        <f t="shared" si="10"/>
        <v/>
      </c>
      <c r="F94" s="4" t="str">
        <f t="shared" si="11"/>
        <v/>
      </c>
      <c r="G94" s="9" t="str">
        <f t="shared" si="12"/>
        <v/>
      </c>
      <c r="H94" s="4" t="str">
        <f t="shared" si="13"/>
        <v/>
      </c>
      <c r="I94" s="4" t="str">
        <f t="shared" si="14"/>
        <v/>
      </c>
      <c r="J94" s="9" t="str">
        <f t="shared" si="8"/>
        <v/>
      </c>
      <c r="K94" s="1"/>
    </row>
    <row r="95" spans="1:11">
      <c r="A95" s="15"/>
      <c r="B95" s="4"/>
      <c r="C95" s="4"/>
      <c r="D95" s="9" t="str">
        <f t="shared" si="9"/>
        <v/>
      </c>
      <c r="E95" s="4" t="str">
        <f t="shared" si="10"/>
        <v/>
      </c>
      <c r="F95" s="4" t="str">
        <f t="shared" si="11"/>
        <v/>
      </c>
      <c r="G95" s="9" t="str">
        <f t="shared" si="12"/>
        <v/>
      </c>
      <c r="H95" s="4" t="str">
        <f t="shared" si="13"/>
        <v/>
      </c>
      <c r="I95" s="4" t="str">
        <f t="shared" si="14"/>
        <v/>
      </c>
      <c r="J95" s="9" t="str">
        <f t="shared" si="8"/>
        <v/>
      </c>
      <c r="K95" s="1"/>
    </row>
    <row r="96" spans="1:11">
      <c r="A96" s="15"/>
      <c r="B96" s="4"/>
      <c r="C96" s="4"/>
      <c r="D96" s="9" t="str">
        <f t="shared" si="9"/>
        <v/>
      </c>
      <c r="E96" s="4" t="str">
        <f t="shared" si="10"/>
        <v/>
      </c>
      <c r="F96" s="4" t="str">
        <f t="shared" si="11"/>
        <v/>
      </c>
      <c r="G96" s="9" t="str">
        <f t="shared" si="12"/>
        <v/>
      </c>
      <c r="H96" s="4" t="str">
        <f t="shared" si="13"/>
        <v/>
      </c>
      <c r="I96" s="4" t="str">
        <f t="shared" si="14"/>
        <v/>
      </c>
      <c r="J96" s="9" t="str">
        <f t="shared" si="8"/>
        <v/>
      </c>
      <c r="K96" s="1"/>
    </row>
    <row r="97" spans="1:11">
      <c r="A97" s="15"/>
      <c r="B97" s="4"/>
      <c r="C97" s="4"/>
      <c r="D97" s="9" t="str">
        <f t="shared" si="9"/>
        <v/>
      </c>
      <c r="E97" s="4" t="str">
        <f t="shared" si="10"/>
        <v/>
      </c>
      <c r="F97" s="4" t="str">
        <f t="shared" si="11"/>
        <v/>
      </c>
      <c r="G97" s="9" t="str">
        <f t="shared" si="12"/>
        <v/>
      </c>
      <c r="H97" s="4" t="str">
        <f t="shared" si="13"/>
        <v/>
      </c>
      <c r="I97" s="4" t="str">
        <f t="shared" si="14"/>
        <v/>
      </c>
      <c r="J97" s="9" t="str">
        <f t="shared" si="8"/>
        <v/>
      </c>
      <c r="K97" s="1"/>
    </row>
    <row r="98" spans="1:11">
      <c r="A98" s="15"/>
      <c r="B98" s="4"/>
      <c r="C98" s="4"/>
      <c r="D98" s="9" t="str">
        <f t="shared" si="9"/>
        <v/>
      </c>
      <c r="E98" s="4" t="str">
        <f t="shared" si="10"/>
        <v/>
      </c>
      <c r="F98" s="4" t="str">
        <f t="shared" si="11"/>
        <v/>
      </c>
      <c r="G98" s="9" t="str">
        <f t="shared" si="12"/>
        <v/>
      </c>
      <c r="H98" s="4" t="str">
        <f t="shared" si="13"/>
        <v/>
      </c>
      <c r="I98" s="4" t="str">
        <f t="shared" si="14"/>
        <v/>
      </c>
      <c r="J98" s="9" t="str">
        <f t="shared" si="8"/>
        <v/>
      </c>
      <c r="K98" s="1"/>
    </row>
    <row r="99" spans="1:11">
      <c r="A99" s="15"/>
      <c r="B99" s="2"/>
      <c r="C99" s="2"/>
      <c r="D99" s="10"/>
      <c r="E99" s="2"/>
      <c r="F99" s="2"/>
      <c r="G99" s="10"/>
      <c r="H99" s="2"/>
      <c r="I99" s="2"/>
      <c r="J99" s="10"/>
      <c r="K99" s="1"/>
    </row>
    <row r="100" spans="1:11">
      <c r="D100" s="11"/>
      <c r="G100" s="11"/>
      <c r="J100" s="11"/>
    </row>
    <row r="101" spans="1:11">
      <c r="D101" s="11"/>
      <c r="G101" s="11"/>
      <c r="J101" s="11"/>
    </row>
    <row r="102" spans="1:11">
      <c r="D102" s="11"/>
      <c r="G102" s="11"/>
      <c r="J102" s="11"/>
    </row>
    <row r="103" spans="1:11">
      <c r="D103" s="11"/>
      <c r="G103" s="11"/>
      <c r="J103" s="11"/>
    </row>
    <row r="104" spans="1:11">
      <c r="D104" s="11"/>
      <c r="G104" s="11"/>
      <c r="J104" s="11"/>
    </row>
    <row r="105" spans="1:11">
      <c r="D105" s="11"/>
      <c r="G105" s="11"/>
      <c r="J105" s="11"/>
    </row>
    <row r="106" spans="1:11">
      <c r="D106" s="11"/>
      <c r="G106" s="11"/>
      <c r="J106" s="11"/>
    </row>
    <row r="107" spans="1:11">
      <c r="D107" s="11"/>
      <c r="G107" s="11"/>
      <c r="J107" s="11"/>
    </row>
    <row r="108" spans="1:11">
      <c r="D108" s="11"/>
      <c r="G108" s="11"/>
      <c r="J108" s="11"/>
    </row>
    <row r="109" spans="1:11">
      <c r="D109" s="11"/>
      <c r="G109" s="11"/>
      <c r="J109" s="11"/>
    </row>
    <row r="110" spans="1:11">
      <c r="D110" s="11"/>
      <c r="G110" s="11"/>
      <c r="J110" s="11"/>
    </row>
    <row r="111" spans="1:11">
      <c r="D111" s="11"/>
      <c r="G111" s="11"/>
      <c r="J111" s="11"/>
    </row>
    <row r="112" spans="1:11">
      <c r="J112" s="11"/>
    </row>
    <row r="113" spans="10:10">
      <c r="J113" s="11"/>
    </row>
    <row r="114" spans="10:10">
      <c r="J114" s="11"/>
    </row>
    <row r="115" spans="10:10">
      <c r="J115" s="11"/>
    </row>
    <row r="116" spans="10:10">
      <c r="J116" s="11"/>
    </row>
    <row r="117" spans="10:10">
      <c r="J117" s="11"/>
    </row>
    <row r="118" spans="10:10">
      <c r="J118" s="11"/>
    </row>
    <row r="119" spans="10:10">
      <c r="J119" s="11"/>
    </row>
    <row r="120" spans="10:10">
      <c r="J120" s="11"/>
    </row>
    <row r="121" spans="10:10">
      <c r="J121" s="11"/>
    </row>
    <row r="122" spans="10:10">
      <c r="J122" s="11"/>
    </row>
    <row r="123" spans="10:10">
      <c r="J123" s="11"/>
    </row>
    <row r="124" spans="10:10">
      <c r="J124" s="11"/>
    </row>
    <row r="125" spans="10:10">
      <c r="J125" s="11"/>
    </row>
    <row r="126" spans="10:10">
      <c r="J126" s="11"/>
    </row>
    <row r="127" spans="10:10">
      <c r="J127" s="11"/>
    </row>
    <row r="128" spans="10:10">
      <c r="J128" s="11"/>
    </row>
    <row r="129" spans="10:10">
      <c r="J129" s="11"/>
    </row>
    <row r="130" spans="10:10">
      <c r="J130" s="11"/>
    </row>
    <row r="131" spans="10:10">
      <c r="J131" s="11"/>
    </row>
    <row r="132" spans="10:10">
      <c r="J132" s="11"/>
    </row>
    <row r="133" spans="10:10">
      <c r="J133" s="11"/>
    </row>
    <row r="134" spans="10:10">
      <c r="J134" s="11"/>
    </row>
    <row r="135" spans="10:10">
      <c r="J135" s="11"/>
    </row>
    <row r="136" spans="10:10">
      <c r="J136" s="11"/>
    </row>
    <row r="137" spans="10:10">
      <c r="J137" s="11"/>
    </row>
  </sheetData>
  <mergeCells count="5">
    <mergeCell ref="E2:G2"/>
    <mergeCell ref="H2:J2"/>
    <mergeCell ref="B2:D2"/>
    <mergeCell ref="A2:A3"/>
    <mergeCell ref="K2:K3"/>
  </mergeCells>
  <dataValidations count="1">
    <dataValidation type="list" allowBlank="1" showInputMessage="1" showErrorMessage="1" sqref="M2">
      <formula1>$E$2:$J$2</formula1>
    </dataValidation>
  </dataValidations>
  <printOptions horizontalCentered="1"/>
  <pageMargins left="0.21" right="0.2" top="0.28999999999999998" bottom="0.27" header="0.17" footer="0.16"/>
  <pageSetup scale="87" fitToHeight="3" orientation="landscape" horizontalDpi="0" verticalDpi="0" r:id="rId1"/>
  <rowBreaks count="1" manualBreakCount="1">
    <brk id="8" max="10" man="1"/>
  </rowBreaks>
  <colBreaks count="1" manualBreakCount="1">
    <brk id="9" min="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2"/>
  <sheetViews>
    <sheetView rightToLeft="1" workbookViewId="0">
      <pane ySplit="4" topLeftCell="A5" activePane="bottomLeft" state="frozenSplit"/>
      <selection pane="bottomLeft" activeCell="C19" sqref="C19"/>
    </sheetView>
  </sheetViews>
  <sheetFormatPr defaultColWidth="8.875" defaultRowHeight="15.75"/>
  <cols>
    <col min="1" max="1" width="12.625" style="14" customWidth="1"/>
    <col min="2" max="3" width="13.125" style="3" bestFit="1" customWidth="1"/>
    <col min="4" max="4" width="13.5" style="3" bestFit="1" customWidth="1"/>
    <col min="5" max="5" width="21.125" customWidth="1"/>
    <col min="8" max="8" width="8.875" style="20"/>
  </cols>
  <sheetData>
    <row r="1" spans="1:8" s="18" customFormat="1" ht="29.25" customHeight="1">
      <c r="A1" s="16" t="s">
        <v>9</v>
      </c>
      <c r="B1" s="17"/>
      <c r="C1" s="34" t="s">
        <v>5</v>
      </c>
      <c r="D1" s="34"/>
      <c r="E1" s="34"/>
      <c r="H1" s="20"/>
    </row>
    <row r="2" spans="1:8" ht="29.25" customHeight="1" thickBot="1">
      <c r="A2" s="19" t="str">
        <f>"جدول إيرادات إيجار مستوع للشريك "&amp;$C$1</f>
        <v>جدول إيرادات إيجار مستوع للشريك صالح</v>
      </c>
      <c r="B2" s="12"/>
      <c r="C2" s="12"/>
      <c r="D2" s="12"/>
      <c r="E2" s="13"/>
    </row>
    <row r="3" spans="1:8" ht="21" customHeight="1" thickTop="1">
      <c r="A3" s="30" t="s">
        <v>10</v>
      </c>
      <c r="B3" s="22" t="str">
        <f>C1</f>
        <v>صالح</v>
      </c>
      <c r="C3" s="23"/>
      <c r="D3" s="24"/>
      <c r="E3" s="32" t="s">
        <v>7</v>
      </c>
    </row>
    <row r="4" spans="1:8" ht="23.25" customHeight="1">
      <c r="A4" s="31"/>
      <c r="B4" s="7" t="s">
        <v>11</v>
      </c>
      <c r="C4" s="7" t="s">
        <v>1</v>
      </c>
      <c r="D4" s="7" t="s">
        <v>2</v>
      </c>
      <c r="E4" s="33"/>
      <c r="H4" s="21" t="s">
        <v>12</v>
      </c>
    </row>
    <row r="5" spans="1:8">
      <c r="A5" s="15">
        <f>IF(Sheet1!A4="","",Sheet1!A4)</f>
        <v>37865</v>
      </c>
      <c r="B5" s="4">
        <f ca="1">IF(OR($C$1="",ISERROR(MATCH($A5,Sheet1!$A$4:$A$10000,0))),"",INDEX(INDIRECT("'Sheet1'!"&amp;ADDRESS(4,MATCH($C$1,Sheet1!$2:$2,0))&amp;":"&amp;ADDRESS(10000,MATCH($C$1,Sheet1!$2:$2,0))),MATCH($A5,Sheet1!$A$4:$A$10000,0)))</f>
        <v>1333333.3333333333</v>
      </c>
      <c r="C5" s="4">
        <f ca="1">IF(OR($C$1="",ISERROR(MATCH($A5,Sheet1!$A$4:$A$10000,0))),"",INDEX(INDIRECT("'Sheet1'!"&amp;ADDRESS(4,MATCH($C$1,Sheet1!$2:$2,0)+1)&amp;":"&amp;ADDRESS(10000,MATCH($C$1,Sheet1!$2:$2,0)+1)),MATCH($A5,Sheet1!$A$4:$A$10000,0)))</f>
        <v>0</v>
      </c>
      <c r="D5" s="9">
        <f ca="1">IF(OR($C$1="",ISERROR(MATCH($A5,Sheet1!$A$4:$A$10000,0))),"",INDEX(INDIRECT("'Sheet1'!"&amp;ADDRESS(4,MATCH($C$1,Sheet1!$2:$2,0)+2)&amp;":"&amp;ADDRESS(10000,MATCH($C$1,Sheet1!$2:$2,0)+2)),MATCH($A5,Sheet1!$A$4:$A$10000,0)))</f>
        <v>1333333.3333333333</v>
      </c>
      <c r="E5" s="1"/>
      <c r="H5" s="20" t="str">
        <f ca="1">IF(OR(3*(ROW()-5)+5&gt;=MATCH(Sheet1!$K$2,Sheet1!$2:$2,0),INDIRECT("Sheet1!"&amp;ADDRESS(2,3*(ROW()-5)+5))=0),"",INDIRECT("Sheet1!"&amp;ADDRESS(2,3*(ROW()-5)+5)))</f>
        <v>سامي</v>
      </c>
    </row>
    <row r="6" spans="1:8">
      <c r="A6" s="15">
        <f>IF(Sheet1!A5="","",Sheet1!A5)</f>
        <v>38136</v>
      </c>
      <c r="B6" s="4">
        <f ca="1">IF(OR($C$1="",ISERROR(MATCH($A6,Sheet1!$A$4:$A$10000,0))),"",INDEX(INDIRECT("'Sheet1'!"&amp;ADDRESS(4,MATCH($C$1,Sheet1!$2:$2,0))&amp;":"&amp;ADDRESS(10000,MATCH($C$1,Sheet1!$2:$2,0))),MATCH($A6,Sheet1!$A$4:$A$10000,0)))</f>
        <v>166666.66666666666</v>
      </c>
      <c r="C6" s="4">
        <f ca="1">IF(OR($C$1="",ISERROR(MATCH($A6,Sheet1!$A$4:$A$10000,0))),"",INDEX(INDIRECT("'Sheet1'!"&amp;ADDRESS(4,MATCH($C$1,Sheet1!$2:$2,0)+1)&amp;":"&amp;ADDRESS(10000,MATCH($C$1,Sheet1!$2:$2,0)+1)),MATCH($A6,Sheet1!$A$4:$A$10000,0)))</f>
        <v>0</v>
      </c>
      <c r="D6" s="9">
        <f ca="1">IF(OR($C$1="",ISERROR(MATCH($A6,Sheet1!$A$4:$A$10000,0))),"",INDEX(INDIRECT("'Sheet1'!"&amp;ADDRESS(4,MATCH($C$1,Sheet1!$2:$2,0)+2)&amp;":"&amp;ADDRESS(10000,MATCH($C$1,Sheet1!$2:$2,0)+2)),MATCH($A6,Sheet1!$A$4:$A$10000,0)))</f>
        <v>166666.66666666666</v>
      </c>
      <c r="E6" s="1"/>
      <c r="H6" s="20" t="str">
        <f ca="1">IF(OR(3*(ROW()-5)+5&gt;=MATCH(Sheet1!$K$2,Sheet1!$2:$2,0),INDIRECT("Sheet1!"&amp;ADDRESS(2,3*(ROW()-5)+5))=0),"",INDIRECT("Sheet1!"&amp;ADDRESS(2,3*(ROW()-5)+5)))</f>
        <v>صالح</v>
      </c>
    </row>
    <row r="7" spans="1:8">
      <c r="A7" s="15">
        <f>IF(Sheet1!A6="","",Sheet1!A6)</f>
        <v>38141</v>
      </c>
      <c r="B7" s="4">
        <f ca="1">IF(OR($C$1="",ISERROR(MATCH($A7,Sheet1!$A$4:$A$10000,0))),"",INDEX(INDIRECT("'Sheet1'!"&amp;ADDRESS(4,MATCH($C$1,Sheet1!$2:$2,0))&amp;":"&amp;ADDRESS(10000,MATCH($C$1,Sheet1!$2:$2,0))),MATCH($A7,Sheet1!$A$4:$A$10000,0)))</f>
        <v>166666.66666666666</v>
      </c>
      <c r="C7" s="4">
        <f ca="1">IF(OR($C$1="",ISERROR(MATCH($A7,Sheet1!$A$4:$A$10000,0))),"",INDEX(INDIRECT("'Sheet1'!"&amp;ADDRESS(4,MATCH($C$1,Sheet1!$2:$2,0)+1)&amp;":"&amp;ADDRESS(10000,MATCH($C$1,Sheet1!$2:$2,0)+1)),MATCH($A7,Sheet1!$A$4:$A$10000,0)))</f>
        <v>0</v>
      </c>
      <c r="D7" s="9">
        <f ca="1">IF(OR($C$1="",ISERROR(MATCH($A7,Sheet1!$A$4:$A$10000,0))),"",INDEX(INDIRECT("'Sheet1'!"&amp;ADDRESS(4,MATCH($C$1,Sheet1!$2:$2,0)+2)&amp;":"&amp;ADDRESS(10000,MATCH($C$1,Sheet1!$2:$2,0)+2)),MATCH($A7,Sheet1!$A$4:$A$10000,0)))</f>
        <v>166666.66666666666</v>
      </c>
      <c r="E7" s="1"/>
      <c r="H7" s="20" t="str">
        <f ca="1">IF(OR(3*(ROW()-5)+5&gt;=MATCH(Sheet1!$K$2,Sheet1!$2:$2,0),INDIRECT("Sheet1!"&amp;ADDRESS(2,3*(ROW()-5)+5))=0),"",INDIRECT("Sheet1!"&amp;ADDRESS(2,3*(ROW()-5)+5)))</f>
        <v/>
      </c>
    </row>
    <row r="8" spans="1:8">
      <c r="A8" s="15">
        <f>IF(Sheet1!A7="","",Sheet1!A7)</f>
        <v>38170</v>
      </c>
      <c r="B8" s="4">
        <f ca="1">IF(OR($C$1="",ISERROR(MATCH($A8,Sheet1!$A$4:$A$10000,0))),"",INDEX(INDIRECT("'Sheet1'!"&amp;ADDRESS(4,MATCH($C$1,Sheet1!$2:$2,0))&amp;":"&amp;ADDRESS(10000,MATCH($C$1,Sheet1!$2:$2,0))),MATCH($A8,Sheet1!$A$4:$A$10000,0)))</f>
        <v>166666.66666666666</v>
      </c>
      <c r="C8" s="4">
        <f ca="1">IF(OR($C$1="",ISERROR(MATCH($A8,Sheet1!$A$4:$A$10000,0))),"",INDEX(INDIRECT("'Sheet1'!"&amp;ADDRESS(4,MATCH($C$1,Sheet1!$2:$2,0)+1)&amp;":"&amp;ADDRESS(10000,MATCH($C$1,Sheet1!$2:$2,0)+1)),MATCH($A8,Sheet1!$A$4:$A$10000,0)))</f>
        <v>0</v>
      </c>
      <c r="D8" s="9">
        <f ca="1">IF(OR($C$1="",ISERROR(MATCH($A8,Sheet1!$A$4:$A$10000,0))),"",INDEX(INDIRECT("'Sheet1'!"&amp;ADDRESS(4,MATCH($C$1,Sheet1!$2:$2,0)+2)&amp;":"&amp;ADDRESS(10000,MATCH($C$1,Sheet1!$2:$2,0)+2)),MATCH($A8,Sheet1!$A$4:$A$10000,0)))</f>
        <v>166666.66666666666</v>
      </c>
      <c r="E8" s="1"/>
      <c r="H8" s="20" t="str">
        <f ca="1">IF(OR(3*(ROW()-5)+5&gt;=MATCH(Sheet1!$K$2,Sheet1!$2:$2,0),INDIRECT("Sheet1!"&amp;ADDRESS(2,3*(ROW()-5)+5))=0),"",INDIRECT("Sheet1!"&amp;ADDRESS(2,3*(ROW()-5)+5)))</f>
        <v/>
      </c>
    </row>
    <row r="9" spans="1:8">
      <c r="A9" s="15">
        <f>IF(Sheet1!A8="","",Sheet1!A8)</f>
        <v>38237</v>
      </c>
      <c r="B9" s="4">
        <f ca="1">IF(OR($C$1="",ISERROR(MATCH($A9,Sheet1!$A$4:$A$10000,0))),"",INDEX(INDIRECT("'Sheet1'!"&amp;ADDRESS(4,MATCH($C$1,Sheet1!$2:$2,0))&amp;":"&amp;ADDRESS(10000,MATCH($C$1,Sheet1!$2:$2,0))),MATCH($A9,Sheet1!$A$4:$A$10000,0)))</f>
        <v>166666.66666666666</v>
      </c>
      <c r="C9" s="4">
        <f ca="1">IF(OR($C$1="",ISERROR(MATCH($A9,Sheet1!$A$4:$A$10000,0))),"",INDEX(INDIRECT("'Sheet1'!"&amp;ADDRESS(4,MATCH($C$1,Sheet1!$2:$2,0)+1)&amp;":"&amp;ADDRESS(10000,MATCH($C$1,Sheet1!$2:$2,0)+1)),MATCH($A9,Sheet1!$A$4:$A$10000,0)))</f>
        <v>0</v>
      </c>
      <c r="D9" s="9">
        <f ca="1">IF(OR($C$1="",ISERROR(MATCH($A9,Sheet1!$A$4:$A$10000,0))),"",INDEX(INDIRECT("'Sheet1'!"&amp;ADDRESS(4,MATCH($C$1,Sheet1!$2:$2,0)+2)&amp;":"&amp;ADDRESS(10000,MATCH($C$1,Sheet1!$2:$2,0)+2)),MATCH($A9,Sheet1!$A$4:$A$10000,0)))</f>
        <v>166666.66666666666</v>
      </c>
      <c r="E9" s="1"/>
      <c r="H9" s="20" t="str">
        <f ca="1">IF(OR(3*(ROW()-5)+5&gt;=MATCH(Sheet1!$K$2,Sheet1!$2:$2,0),INDIRECT("Sheet1!"&amp;ADDRESS(2,3*(ROW()-5)+5))=0),"",INDIRECT("Sheet1!"&amp;ADDRESS(2,3*(ROW()-5)+5)))</f>
        <v/>
      </c>
    </row>
    <row r="10" spans="1:8">
      <c r="A10" s="15">
        <f>IF(Sheet1!A9="","",Sheet1!A9)</f>
        <v>38232</v>
      </c>
      <c r="B10" s="4">
        <f ca="1">IF(OR($C$1="",ISERROR(MATCH($A10,Sheet1!$A$4:$A$10000,0))),"",INDEX(INDIRECT("'Sheet1'!"&amp;ADDRESS(4,MATCH($C$1,Sheet1!$2:$2,0))&amp;":"&amp;ADDRESS(10000,MATCH($C$1,Sheet1!$2:$2,0))),MATCH($A10,Sheet1!$A$4:$A$10000,0)))</f>
        <v>166666.66666666666</v>
      </c>
      <c r="C10" s="4">
        <f ca="1">IF(OR($C$1="",ISERROR(MATCH($A10,Sheet1!$A$4:$A$10000,0))),"",INDEX(INDIRECT("'Sheet1'!"&amp;ADDRESS(4,MATCH($C$1,Sheet1!$2:$2,0)+1)&amp;":"&amp;ADDRESS(10000,MATCH($C$1,Sheet1!$2:$2,0)+1)),MATCH($A10,Sheet1!$A$4:$A$10000,0)))</f>
        <v>0</v>
      </c>
      <c r="D10" s="9">
        <f ca="1">IF(OR($C$1="",ISERROR(MATCH($A10,Sheet1!$A$4:$A$10000,0))),"",INDEX(INDIRECT("'Sheet1'!"&amp;ADDRESS(4,MATCH($C$1,Sheet1!$2:$2,0)+2)&amp;":"&amp;ADDRESS(10000,MATCH($C$1,Sheet1!$2:$2,0)+2)),MATCH($A10,Sheet1!$A$4:$A$10000,0)))</f>
        <v>166666.66666666666</v>
      </c>
      <c r="E10" s="1"/>
      <c r="H10" s="20" t="str">
        <f ca="1">IF(OR(3*(ROW()-5)+5&gt;=MATCH(Sheet1!$K$2,Sheet1!$2:$2,0),INDIRECT("Sheet1!"&amp;ADDRESS(2,3*(ROW()-5)+5))=0),"",INDIRECT("Sheet1!"&amp;ADDRESS(2,3*(ROW()-5)+5)))</f>
        <v/>
      </c>
    </row>
    <row r="11" spans="1:8">
      <c r="A11" s="15">
        <f>IF(Sheet1!A10="","",Sheet1!A10)</f>
        <v>38346</v>
      </c>
      <c r="B11" s="4">
        <f ca="1">IF(OR($C$1="",ISERROR(MATCH($A11,Sheet1!$A$4:$A$10000,0))),"",INDEX(INDIRECT("'Sheet1'!"&amp;ADDRESS(4,MATCH($C$1,Sheet1!$2:$2,0))&amp;":"&amp;ADDRESS(10000,MATCH($C$1,Sheet1!$2:$2,0))),MATCH($A11,Sheet1!$A$4:$A$10000,0)))</f>
        <v>166666.66666666666</v>
      </c>
      <c r="C11" s="4">
        <f ca="1">IF(OR($C$1="",ISERROR(MATCH($A11,Sheet1!$A$4:$A$10000,0))),"",INDEX(INDIRECT("'Sheet1'!"&amp;ADDRESS(4,MATCH($C$1,Sheet1!$2:$2,0)+1)&amp;":"&amp;ADDRESS(10000,MATCH($C$1,Sheet1!$2:$2,0)+1)),MATCH($A11,Sheet1!$A$4:$A$10000,0)))</f>
        <v>0</v>
      </c>
      <c r="D11" s="9">
        <f ca="1">IF(OR($C$1="",ISERROR(MATCH($A11,Sheet1!$A$4:$A$10000,0))),"",INDEX(INDIRECT("'Sheet1'!"&amp;ADDRESS(4,MATCH($C$1,Sheet1!$2:$2,0)+2)&amp;":"&amp;ADDRESS(10000,MATCH($C$1,Sheet1!$2:$2,0)+2)),MATCH($A11,Sheet1!$A$4:$A$10000,0)))</f>
        <v>166666.66666666666</v>
      </c>
      <c r="E11" s="1"/>
      <c r="H11" s="20" t="str">
        <f ca="1">IF(OR(3*(ROW()-5)+5&gt;=MATCH(Sheet1!$K$2,Sheet1!$2:$2,0),INDIRECT("Sheet1!"&amp;ADDRESS(2,3*(ROW()-5)+5))=0),"",INDIRECT("Sheet1!"&amp;ADDRESS(2,3*(ROW()-5)+5)))</f>
        <v/>
      </c>
    </row>
    <row r="12" spans="1:8">
      <c r="A12" s="15">
        <f>IF(Sheet1!A11="","",Sheet1!A11)</f>
        <v>38386</v>
      </c>
      <c r="B12" s="4">
        <f ca="1">IF(OR($C$1="",ISERROR(MATCH($A12,Sheet1!$A$4:$A$10000,0))),"",INDEX(INDIRECT("'Sheet1'!"&amp;ADDRESS(4,MATCH($C$1,Sheet1!$2:$2,0))&amp;":"&amp;ADDRESS(10000,MATCH($C$1,Sheet1!$2:$2,0))),MATCH($A12,Sheet1!$A$4:$A$10000,0)))</f>
        <v>166666.66666666666</v>
      </c>
      <c r="C12" s="4">
        <f ca="1">IF(OR($C$1="",ISERROR(MATCH($A12,Sheet1!$A$4:$A$10000,0))),"",INDEX(INDIRECT("'Sheet1'!"&amp;ADDRESS(4,MATCH($C$1,Sheet1!$2:$2,0)+1)&amp;":"&amp;ADDRESS(10000,MATCH($C$1,Sheet1!$2:$2,0)+1)),MATCH($A12,Sheet1!$A$4:$A$10000,0)))</f>
        <v>0</v>
      </c>
      <c r="D12" s="9">
        <f ca="1">IF(OR($C$1="",ISERROR(MATCH($A12,Sheet1!$A$4:$A$10000,0))),"",INDEX(INDIRECT("'Sheet1'!"&amp;ADDRESS(4,MATCH($C$1,Sheet1!$2:$2,0)+2)&amp;":"&amp;ADDRESS(10000,MATCH($C$1,Sheet1!$2:$2,0)+2)),MATCH($A12,Sheet1!$A$4:$A$10000,0)))</f>
        <v>166666.66666666666</v>
      </c>
      <c r="E12" s="1"/>
      <c r="H12" s="20" t="str">
        <f ca="1">IF(OR(3*(ROW()-5)+5&gt;=MATCH(Sheet1!$K$2,Sheet1!$2:$2,0),INDIRECT("Sheet1!"&amp;ADDRESS(2,3*(ROW()-5)+5))=0),"",INDIRECT("Sheet1!"&amp;ADDRESS(2,3*(ROW()-5)+5)))</f>
        <v/>
      </c>
    </row>
    <row r="13" spans="1:8">
      <c r="A13" s="15">
        <f>IF(Sheet1!A12="","",Sheet1!A12)</f>
        <v>38423</v>
      </c>
      <c r="B13" s="4">
        <f ca="1">IF(OR($C$1="",ISERROR(MATCH($A13,Sheet1!$A$4:$A$10000,0))),"",INDEX(INDIRECT("'Sheet1'!"&amp;ADDRESS(4,MATCH($C$1,Sheet1!$2:$2,0))&amp;":"&amp;ADDRESS(10000,MATCH($C$1,Sheet1!$2:$2,0))),MATCH($A13,Sheet1!$A$4:$A$10000,0)))</f>
        <v>333333.33333333331</v>
      </c>
      <c r="C13" s="4">
        <f ca="1">IF(OR($C$1="",ISERROR(MATCH($A13,Sheet1!$A$4:$A$10000,0))),"",INDEX(INDIRECT("'Sheet1'!"&amp;ADDRESS(4,MATCH($C$1,Sheet1!$2:$2,0)+1)&amp;":"&amp;ADDRESS(10000,MATCH($C$1,Sheet1!$2:$2,0)+1)),MATCH($A13,Sheet1!$A$4:$A$10000,0)))</f>
        <v>0</v>
      </c>
      <c r="D13" s="9">
        <f ca="1">IF(OR($C$1="",ISERROR(MATCH($A13,Sheet1!$A$4:$A$10000,0))),"",INDEX(INDIRECT("'Sheet1'!"&amp;ADDRESS(4,MATCH($C$1,Sheet1!$2:$2,0)+2)&amp;":"&amp;ADDRESS(10000,MATCH($C$1,Sheet1!$2:$2,0)+2)),MATCH($A13,Sheet1!$A$4:$A$10000,0)))</f>
        <v>333333.33333333331</v>
      </c>
      <c r="E13" s="1"/>
      <c r="H13" s="20" t="str">
        <f ca="1">IF(OR(3*(ROW()-5)+5&gt;=MATCH(Sheet1!$K$2,Sheet1!$2:$2,0),INDIRECT("Sheet1!"&amp;ADDRESS(2,3*(ROW()-5)+5))=0),"",INDIRECT("Sheet1!"&amp;ADDRESS(2,3*(ROW()-5)+5)))</f>
        <v/>
      </c>
    </row>
    <row r="14" spans="1:8">
      <c r="A14" s="15">
        <f>IF(Sheet1!A13="","",Sheet1!A13)</f>
        <v>38102</v>
      </c>
      <c r="B14" s="4">
        <f ca="1">IF(OR($C$1="",ISERROR(MATCH($A14,Sheet1!$A$4:$A$10000,0))),"",INDEX(INDIRECT("'Sheet1'!"&amp;ADDRESS(4,MATCH($C$1,Sheet1!$2:$2,0))&amp;":"&amp;ADDRESS(10000,MATCH($C$1,Sheet1!$2:$2,0))),MATCH($A14,Sheet1!$A$4:$A$10000,0)))</f>
        <v>0</v>
      </c>
      <c r="C14" s="4">
        <f ca="1">IF(OR($C$1="",ISERROR(MATCH($A14,Sheet1!$A$4:$A$10000,0))),"",INDEX(INDIRECT("'Sheet1'!"&amp;ADDRESS(4,MATCH($C$1,Sheet1!$2:$2,0)+1)&amp;":"&amp;ADDRESS(10000,MATCH($C$1,Sheet1!$2:$2,0)+1)),MATCH($A14,Sheet1!$A$4:$A$10000,0)))</f>
        <v>1333333.3333333333</v>
      </c>
      <c r="D14" s="9">
        <f ca="1">IF(OR($C$1="",ISERROR(MATCH($A14,Sheet1!$A$4:$A$10000,0))),"",INDEX(INDIRECT("'Sheet1'!"&amp;ADDRESS(4,MATCH($C$1,Sheet1!$2:$2,0)+2)&amp;":"&amp;ADDRESS(10000,MATCH($C$1,Sheet1!$2:$2,0)+2)),MATCH($A14,Sheet1!$A$4:$A$10000,0)))</f>
        <v>-1333333.3333333333</v>
      </c>
      <c r="E14" s="1"/>
      <c r="H14" s="20" t="str">
        <f ca="1">IF(OR(3*(ROW()-5)+5&gt;=MATCH(Sheet1!$K$2,Sheet1!$2:$2,0),INDIRECT("Sheet1!"&amp;ADDRESS(2,3*(ROW()-5)+5))=0),"",INDIRECT("Sheet1!"&amp;ADDRESS(2,3*(ROW()-5)+5)))</f>
        <v/>
      </c>
    </row>
    <row r="15" spans="1:8">
      <c r="A15" s="15" t="str">
        <f>IF(Sheet1!A14="","",Sheet1!A14)</f>
        <v/>
      </c>
      <c r="B15" s="4" t="str">
        <f ca="1">IF(OR($C$1="",ISERROR(MATCH($A15,Sheet1!$A$4:$A$10000,0))),"",INDEX(INDIRECT("'Sheet1'!"&amp;ADDRESS(4,MATCH($C$1,Sheet1!$2:$2,0))&amp;":"&amp;ADDRESS(10000,MATCH($C$1,Sheet1!$2:$2,0))),MATCH($A15,Sheet1!$A$4:$A$10000,0)))</f>
        <v/>
      </c>
      <c r="C15" s="4" t="str">
        <f ca="1">IF(OR($C$1="",ISERROR(MATCH($A15,Sheet1!$A$4:$A$10000,0))),"",INDEX(INDIRECT("'Sheet1'!"&amp;ADDRESS(4,MATCH($C$1,Sheet1!$2:$2,0)+1)&amp;":"&amp;ADDRESS(10000,MATCH($C$1,Sheet1!$2:$2,0)+1)),MATCH($A15,Sheet1!$A$4:$A$10000,0)))</f>
        <v/>
      </c>
      <c r="D15" s="9" t="str">
        <f ca="1">IF(OR($C$1="",ISERROR(MATCH($A15,Sheet1!$A$4:$A$10000,0))),"",INDEX(INDIRECT("'Sheet1'!"&amp;ADDRESS(4,MATCH($C$1,Sheet1!$2:$2,0)+2)&amp;":"&amp;ADDRESS(10000,MATCH($C$1,Sheet1!$2:$2,0)+2)),MATCH($A15,Sheet1!$A$4:$A$10000,0)))</f>
        <v/>
      </c>
      <c r="E15" s="1"/>
      <c r="H15" s="20" t="str">
        <f ca="1">IF(OR(3*(ROW()-5)+5&gt;=MATCH(Sheet1!$K$2,Sheet1!$2:$2,0),INDIRECT("Sheet1!"&amp;ADDRESS(2,3*(ROW()-5)+5))=0),"",INDIRECT("Sheet1!"&amp;ADDRESS(2,3*(ROW()-5)+5)))</f>
        <v/>
      </c>
    </row>
    <row r="16" spans="1:8">
      <c r="A16" s="15" t="str">
        <f>IF(Sheet1!A15="","",Sheet1!A15)</f>
        <v/>
      </c>
      <c r="B16" s="4" t="str">
        <f ca="1">IF(OR($C$1="",ISERROR(MATCH($A16,Sheet1!$A$4:$A$10000,0))),"",INDEX(INDIRECT("'Sheet1'!"&amp;ADDRESS(4,MATCH($C$1,Sheet1!$2:$2,0))&amp;":"&amp;ADDRESS(10000,MATCH($C$1,Sheet1!$2:$2,0))),MATCH($A16,Sheet1!$A$4:$A$10000,0)))</f>
        <v/>
      </c>
      <c r="C16" s="4" t="str">
        <f ca="1">IF(OR($C$1="",ISERROR(MATCH($A16,Sheet1!$A$4:$A$10000,0))),"",INDEX(INDIRECT("'Sheet1'!"&amp;ADDRESS(4,MATCH($C$1,Sheet1!$2:$2,0)+1)&amp;":"&amp;ADDRESS(10000,MATCH($C$1,Sheet1!$2:$2,0)+1)),MATCH($A16,Sheet1!$A$4:$A$10000,0)))</f>
        <v/>
      </c>
      <c r="D16" s="9" t="str">
        <f ca="1">IF(OR($C$1="",ISERROR(MATCH($A16,Sheet1!$A$4:$A$10000,0))),"",INDEX(INDIRECT("'Sheet1'!"&amp;ADDRESS(4,MATCH($C$1,Sheet1!$2:$2,0)+2)&amp;":"&amp;ADDRESS(10000,MATCH($C$1,Sheet1!$2:$2,0)+2)),MATCH($A16,Sheet1!$A$4:$A$10000,0)))</f>
        <v/>
      </c>
      <c r="E16" s="1"/>
      <c r="H16" s="20" t="str">
        <f ca="1">IF(OR(3*(ROW()-5)+5&gt;=MATCH(Sheet1!$K$2,Sheet1!$2:$2,0),INDIRECT("Sheet1!"&amp;ADDRESS(2,3*(ROW()-5)+5))=0),"",INDIRECT("Sheet1!"&amp;ADDRESS(2,3*(ROW()-5)+5)))</f>
        <v/>
      </c>
    </row>
    <row r="17" spans="1:8">
      <c r="A17" s="15" t="str">
        <f>IF(Sheet1!A16="","",Sheet1!A16)</f>
        <v/>
      </c>
      <c r="B17" s="4" t="str">
        <f ca="1">IF(OR($C$1="",ISERROR(MATCH($A17,Sheet1!$A$4:$A$10000,0))),"",INDEX(INDIRECT("'Sheet1'!"&amp;ADDRESS(4,MATCH($C$1,Sheet1!$2:$2,0))&amp;":"&amp;ADDRESS(10000,MATCH($C$1,Sheet1!$2:$2,0))),MATCH($A17,Sheet1!$A$4:$A$10000,0)))</f>
        <v/>
      </c>
      <c r="C17" s="4" t="str">
        <f ca="1">IF(OR($C$1="",ISERROR(MATCH($A17,Sheet1!$A$4:$A$10000,0))),"",INDEX(INDIRECT("'Sheet1'!"&amp;ADDRESS(4,MATCH($C$1,Sheet1!$2:$2,0)+1)&amp;":"&amp;ADDRESS(10000,MATCH($C$1,Sheet1!$2:$2,0)+1)),MATCH($A17,Sheet1!$A$4:$A$10000,0)))</f>
        <v/>
      </c>
      <c r="D17" s="9" t="str">
        <f ca="1">IF(OR($C$1="",ISERROR(MATCH($A17,Sheet1!$A$4:$A$10000,0))),"",INDEX(INDIRECT("'Sheet1'!"&amp;ADDRESS(4,MATCH($C$1,Sheet1!$2:$2,0)+2)&amp;":"&amp;ADDRESS(10000,MATCH($C$1,Sheet1!$2:$2,0)+2)),MATCH($A17,Sheet1!$A$4:$A$10000,0)))</f>
        <v/>
      </c>
      <c r="E17" s="1"/>
      <c r="H17" s="20" t="str">
        <f ca="1">IF(OR(3*(ROW()-5)+5&gt;=MATCH(Sheet1!$K$2,Sheet1!$2:$2,0),INDIRECT("Sheet1!"&amp;ADDRESS(2,3*(ROW()-5)+5))=0),"",INDIRECT("Sheet1!"&amp;ADDRESS(2,3*(ROW()-5)+5)))</f>
        <v/>
      </c>
    </row>
    <row r="18" spans="1:8">
      <c r="A18" s="15" t="str">
        <f>IF(Sheet1!A17="","",Sheet1!A17)</f>
        <v/>
      </c>
      <c r="B18" s="4" t="str">
        <f ca="1">IF(OR($C$1="",ISERROR(MATCH($A18,Sheet1!$A$4:$A$10000,0))),"",INDEX(INDIRECT("'Sheet1'!"&amp;ADDRESS(4,MATCH($C$1,Sheet1!$2:$2,0))&amp;":"&amp;ADDRESS(10000,MATCH($C$1,Sheet1!$2:$2,0))),MATCH($A18,Sheet1!$A$4:$A$10000,0)))</f>
        <v/>
      </c>
      <c r="C18" s="4" t="str">
        <f ca="1">IF(OR($C$1="",ISERROR(MATCH($A18,Sheet1!$A$4:$A$10000,0))),"",INDEX(INDIRECT("'Sheet1'!"&amp;ADDRESS(4,MATCH($C$1,Sheet1!$2:$2,0)+1)&amp;":"&amp;ADDRESS(10000,MATCH($C$1,Sheet1!$2:$2,0)+1)),MATCH($A18,Sheet1!$A$4:$A$10000,0)))</f>
        <v/>
      </c>
      <c r="D18" s="9" t="str">
        <f ca="1">IF(OR($C$1="",ISERROR(MATCH($A18,Sheet1!$A$4:$A$10000,0))),"",INDEX(INDIRECT("'Sheet1'!"&amp;ADDRESS(4,MATCH($C$1,Sheet1!$2:$2,0)+2)&amp;":"&amp;ADDRESS(10000,MATCH($C$1,Sheet1!$2:$2,0)+2)),MATCH($A18,Sheet1!$A$4:$A$10000,0)))</f>
        <v/>
      </c>
      <c r="E18" s="1"/>
      <c r="H18" s="20" t="str">
        <f ca="1">IF(OR(3*(ROW()-5)+5&gt;=MATCH(Sheet1!$K$2,Sheet1!$2:$2,0),INDIRECT("Sheet1!"&amp;ADDRESS(2,3*(ROW()-5)+5))=0),"",INDIRECT("Sheet1!"&amp;ADDRESS(2,3*(ROW()-5)+5)))</f>
        <v/>
      </c>
    </row>
    <row r="19" spans="1:8">
      <c r="A19" s="15" t="str">
        <f>IF(Sheet1!A18="","",Sheet1!A18)</f>
        <v/>
      </c>
      <c r="B19" s="4" t="str">
        <f ca="1">IF(OR($C$1="",ISERROR(MATCH($A19,Sheet1!$A$4:$A$10000,0))),"",INDEX(INDIRECT("'Sheet1'!"&amp;ADDRESS(4,MATCH($C$1,Sheet1!$2:$2,0))&amp;":"&amp;ADDRESS(10000,MATCH($C$1,Sheet1!$2:$2,0))),MATCH($A19,Sheet1!$A$4:$A$10000,0)))</f>
        <v/>
      </c>
      <c r="C19" s="4" t="str">
        <f ca="1">IF(OR($C$1="",ISERROR(MATCH($A19,Sheet1!$A$4:$A$10000,0))),"",INDEX(INDIRECT("'Sheet1'!"&amp;ADDRESS(4,MATCH($C$1,Sheet1!$2:$2,0)+1)&amp;":"&amp;ADDRESS(10000,MATCH($C$1,Sheet1!$2:$2,0)+1)),MATCH($A19,Sheet1!$A$4:$A$10000,0)))</f>
        <v/>
      </c>
      <c r="D19" s="9" t="str">
        <f ca="1">IF(OR($C$1="",ISERROR(MATCH($A19,Sheet1!$A$4:$A$10000,0))),"",INDEX(INDIRECT("'Sheet1'!"&amp;ADDRESS(4,MATCH($C$1,Sheet1!$2:$2,0)+2)&amp;":"&amp;ADDRESS(10000,MATCH($C$1,Sheet1!$2:$2,0)+2)),MATCH($A19,Sheet1!$A$4:$A$10000,0)))</f>
        <v/>
      </c>
      <c r="E19" s="1"/>
      <c r="H19" s="20" t="str">
        <f ca="1">IF(OR(3*(ROW()-5)+5&gt;=MATCH(Sheet1!$K$2,Sheet1!$2:$2,0),INDIRECT("Sheet1!"&amp;ADDRESS(2,3*(ROW()-5)+5))=0),"",INDIRECT("Sheet1!"&amp;ADDRESS(2,3*(ROW()-5)+5)))</f>
        <v/>
      </c>
    </row>
    <row r="20" spans="1:8">
      <c r="A20" s="15" t="str">
        <f>IF(Sheet1!A19="","",Sheet1!A19)</f>
        <v/>
      </c>
      <c r="B20" s="4" t="str">
        <f ca="1">IF(OR($C$1="",ISERROR(MATCH($A20,Sheet1!$A$4:$A$10000,0))),"",INDEX(INDIRECT("'Sheet1'!"&amp;ADDRESS(4,MATCH($C$1,Sheet1!$2:$2,0))&amp;":"&amp;ADDRESS(10000,MATCH($C$1,Sheet1!$2:$2,0))),MATCH($A20,Sheet1!$A$4:$A$10000,0)))</f>
        <v/>
      </c>
      <c r="C20" s="4" t="str">
        <f ca="1">IF(OR($C$1="",ISERROR(MATCH($A20,Sheet1!$A$4:$A$10000,0))),"",INDEX(INDIRECT("'Sheet1'!"&amp;ADDRESS(4,MATCH($C$1,Sheet1!$2:$2,0)+1)&amp;":"&amp;ADDRESS(10000,MATCH($C$1,Sheet1!$2:$2,0)+1)),MATCH($A20,Sheet1!$A$4:$A$10000,0)))</f>
        <v/>
      </c>
      <c r="D20" s="9" t="str">
        <f ca="1">IF(OR($C$1="",ISERROR(MATCH($A20,Sheet1!$A$4:$A$10000,0))),"",INDEX(INDIRECT("'Sheet1'!"&amp;ADDRESS(4,MATCH($C$1,Sheet1!$2:$2,0)+2)&amp;":"&amp;ADDRESS(10000,MATCH($C$1,Sheet1!$2:$2,0)+2)),MATCH($A20,Sheet1!$A$4:$A$10000,0)))</f>
        <v/>
      </c>
      <c r="E20" s="1"/>
      <c r="H20" s="20" t="str">
        <f ca="1">IF(OR(3*(ROW()-5)+5&gt;=MATCH(Sheet1!$K$2,Sheet1!$2:$2,0),INDIRECT("Sheet1!"&amp;ADDRESS(2,3*(ROW()-5)+5))=0),"",INDIRECT("Sheet1!"&amp;ADDRESS(2,3*(ROW()-5)+5)))</f>
        <v/>
      </c>
    </row>
    <row r="21" spans="1:8">
      <c r="A21" s="15" t="str">
        <f>IF(Sheet1!A20="","",Sheet1!A20)</f>
        <v/>
      </c>
      <c r="B21" s="4" t="str">
        <f ca="1">IF(OR($C$1="",ISERROR(MATCH($A21,Sheet1!$A$4:$A$10000,0))),"",INDEX(INDIRECT("'Sheet1'!"&amp;ADDRESS(4,MATCH($C$1,Sheet1!$2:$2,0))&amp;":"&amp;ADDRESS(10000,MATCH($C$1,Sheet1!$2:$2,0))),MATCH($A21,Sheet1!$A$4:$A$10000,0)))</f>
        <v/>
      </c>
      <c r="C21" s="4" t="str">
        <f ca="1">IF(OR($C$1="",ISERROR(MATCH($A21,Sheet1!$A$4:$A$10000,0))),"",INDEX(INDIRECT("'Sheet1'!"&amp;ADDRESS(4,MATCH($C$1,Sheet1!$2:$2,0)+1)&amp;":"&amp;ADDRESS(10000,MATCH($C$1,Sheet1!$2:$2,0)+1)),MATCH($A21,Sheet1!$A$4:$A$10000,0)))</f>
        <v/>
      </c>
      <c r="D21" s="9" t="str">
        <f ca="1">IF(OR($C$1="",ISERROR(MATCH($A21,Sheet1!$A$4:$A$10000,0))),"",INDEX(INDIRECT("'Sheet1'!"&amp;ADDRESS(4,MATCH($C$1,Sheet1!$2:$2,0)+2)&amp;":"&amp;ADDRESS(10000,MATCH($C$1,Sheet1!$2:$2,0)+2)),MATCH($A21,Sheet1!$A$4:$A$10000,0)))</f>
        <v/>
      </c>
      <c r="E21" s="1"/>
      <c r="H21" s="20" t="str">
        <f ca="1">IF(OR(3*(ROW()-5)+5&gt;=MATCH(Sheet1!$K$2,Sheet1!$2:$2,0),INDIRECT("Sheet1!"&amp;ADDRESS(2,3*(ROW()-5)+5))=0),"",INDIRECT("Sheet1!"&amp;ADDRESS(2,3*(ROW()-5)+5)))</f>
        <v/>
      </c>
    </row>
    <row r="22" spans="1:8">
      <c r="A22" s="15" t="str">
        <f>IF(Sheet1!A21="","",Sheet1!A21)</f>
        <v/>
      </c>
      <c r="B22" s="4" t="str">
        <f ca="1">IF(OR($C$1="",ISERROR(MATCH($A22,Sheet1!$A$4:$A$10000,0))),"",INDEX(INDIRECT("'Sheet1'!"&amp;ADDRESS(4,MATCH($C$1,Sheet1!$2:$2,0))&amp;":"&amp;ADDRESS(10000,MATCH($C$1,Sheet1!$2:$2,0))),MATCH($A22,Sheet1!$A$4:$A$10000,0)))</f>
        <v/>
      </c>
      <c r="C22" s="4" t="str">
        <f ca="1">IF(OR($C$1="",ISERROR(MATCH($A22,Sheet1!$A$4:$A$10000,0))),"",INDEX(INDIRECT("'Sheet1'!"&amp;ADDRESS(4,MATCH($C$1,Sheet1!$2:$2,0)+1)&amp;":"&amp;ADDRESS(10000,MATCH($C$1,Sheet1!$2:$2,0)+1)),MATCH($A22,Sheet1!$A$4:$A$10000,0)))</f>
        <v/>
      </c>
      <c r="D22" s="9" t="str">
        <f ca="1">IF(OR($C$1="",ISERROR(MATCH($A22,Sheet1!$A$4:$A$10000,0))),"",INDEX(INDIRECT("'Sheet1'!"&amp;ADDRESS(4,MATCH($C$1,Sheet1!$2:$2,0)+2)&amp;":"&amp;ADDRESS(10000,MATCH($C$1,Sheet1!$2:$2,0)+2)),MATCH($A22,Sheet1!$A$4:$A$10000,0)))</f>
        <v/>
      </c>
      <c r="E22" s="1"/>
      <c r="H22" s="20" t="str">
        <f ca="1">IF(OR(3*(ROW()-5)+5&gt;=MATCH(Sheet1!$K$2,Sheet1!$2:$2,0),INDIRECT("Sheet1!"&amp;ADDRESS(2,3*(ROW()-5)+5))=0),"",INDIRECT("Sheet1!"&amp;ADDRESS(2,3*(ROW()-5)+5)))</f>
        <v/>
      </c>
    </row>
    <row r="23" spans="1:8">
      <c r="A23" s="15" t="str">
        <f>IF(Sheet1!A22="","",Sheet1!A22)</f>
        <v/>
      </c>
      <c r="B23" s="4" t="str">
        <f ca="1">IF(OR($C$1="",ISERROR(MATCH($A23,Sheet1!$A$4:$A$10000,0))),"",INDEX(INDIRECT("'Sheet1'!"&amp;ADDRESS(4,MATCH($C$1,Sheet1!$2:$2,0))&amp;":"&amp;ADDRESS(10000,MATCH($C$1,Sheet1!$2:$2,0))),MATCH($A23,Sheet1!$A$4:$A$10000,0)))</f>
        <v/>
      </c>
      <c r="C23" s="4" t="str">
        <f ca="1">IF(OR($C$1="",ISERROR(MATCH($A23,Sheet1!$A$4:$A$10000,0))),"",INDEX(INDIRECT("'Sheet1'!"&amp;ADDRESS(4,MATCH($C$1,Sheet1!$2:$2,0)+1)&amp;":"&amp;ADDRESS(10000,MATCH($C$1,Sheet1!$2:$2,0)+1)),MATCH($A23,Sheet1!$A$4:$A$10000,0)))</f>
        <v/>
      </c>
      <c r="D23" s="9" t="str">
        <f ca="1">IF(OR($C$1="",ISERROR(MATCH($A23,Sheet1!$A$4:$A$10000,0))),"",INDEX(INDIRECT("'Sheet1'!"&amp;ADDRESS(4,MATCH($C$1,Sheet1!$2:$2,0)+2)&amp;":"&amp;ADDRESS(10000,MATCH($C$1,Sheet1!$2:$2,0)+2)),MATCH($A23,Sheet1!$A$4:$A$10000,0)))</f>
        <v/>
      </c>
      <c r="E23" s="1"/>
      <c r="H23" s="20" t="str">
        <f ca="1">IF(OR(3*(ROW()-5)+5&gt;=MATCH(Sheet1!$K$2,Sheet1!$2:$2,0),INDIRECT("Sheet1!"&amp;ADDRESS(2,3*(ROW()-5)+5))=0),"",INDIRECT("Sheet1!"&amp;ADDRESS(2,3*(ROW()-5)+5)))</f>
        <v/>
      </c>
    </row>
    <row r="24" spans="1:8">
      <c r="A24" s="15" t="str">
        <f>IF(Sheet1!A23="","",Sheet1!A23)</f>
        <v/>
      </c>
      <c r="B24" s="4" t="str">
        <f ca="1">IF(OR($C$1="",ISERROR(MATCH($A24,Sheet1!$A$4:$A$10000,0))),"",INDEX(INDIRECT("'Sheet1'!"&amp;ADDRESS(4,MATCH($C$1,Sheet1!$2:$2,0))&amp;":"&amp;ADDRESS(10000,MATCH($C$1,Sheet1!$2:$2,0))),MATCH($A24,Sheet1!$A$4:$A$10000,0)))</f>
        <v/>
      </c>
      <c r="C24" s="4" t="str">
        <f ca="1">IF(OR($C$1="",ISERROR(MATCH($A24,Sheet1!$A$4:$A$10000,0))),"",INDEX(INDIRECT("'Sheet1'!"&amp;ADDRESS(4,MATCH($C$1,Sheet1!$2:$2,0)+1)&amp;":"&amp;ADDRESS(10000,MATCH($C$1,Sheet1!$2:$2,0)+1)),MATCH($A24,Sheet1!$A$4:$A$10000,0)))</f>
        <v/>
      </c>
      <c r="D24" s="9" t="str">
        <f ca="1">IF(OR($C$1="",ISERROR(MATCH($A24,Sheet1!$A$4:$A$10000,0))),"",INDEX(INDIRECT("'Sheet1'!"&amp;ADDRESS(4,MATCH($C$1,Sheet1!$2:$2,0)+2)&amp;":"&amp;ADDRESS(10000,MATCH($C$1,Sheet1!$2:$2,0)+2)),MATCH($A24,Sheet1!$A$4:$A$10000,0)))</f>
        <v/>
      </c>
      <c r="E24" s="1"/>
      <c r="H24" s="20" t="str">
        <f ca="1">IF(OR(3*(ROW()-5)+5&gt;=MATCH(Sheet1!$K$2,Sheet1!$2:$2,0),INDIRECT("Sheet1!"&amp;ADDRESS(2,3*(ROW()-5)+5))=0),"",INDIRECT("Sheet1!"&amp;ADDRESS(2,3*(ROW()-5)+5)))</f>
        <v/>
      </c>
    </row>
    <row r="25" spans="1:8">
      <c r="A25" s="15" t="str">
        <f>IF(Sheet1!A24="","",Sheet1!A24)</f>
        <v/>
      </c>
      <c r="B25" s="4" t="str">
        <f ca="1">IF(OR($C$1="",ISERROR(MATCH($A25,Sheet1!$A$4:$A$10000,0))),"",INDEX(INDIRECT("'Sheet1'!"&amp;ADDRESS(4,MATCH($C$1,Sheet1!$2:$2,0))&amp;":"&amp;ADDRESS(10000,MATCH($C$1,Sheet1!$2:$2,0))),MATCH($A25,Sheet1!$A$4:$A$10000,0)))</f>
        <v/>
      </c>
      <c r="C25" s="4" t="str">
        <f ca="1">IF(OR($C$1="",ISERROR(MATCH($A25,Sheet1!$A$4:$A$10000,0))),"",INDEX(INDIRECT("'Sheet1'!"&amp;ADDRESS(4,MATCH($C$1,Sheet1!$2:$2,0)+1)&amp;":"&amp;ADDRESS(10000,MATCH($C$1,Sheet1!$2:$2,0)+1)),MATCH($A25,Sheet1!$A$4:$A$10000,0)))</f>
        <v/>
      </c>
      <c r="D25" s="9" t="str">
        <f ca="1">IF(OR($C$1="",ISERROR(MATCH($A25,Sheet1!$A$4:$A$10000,0))),"",INDEX(INDIRECT("'Sheet1'!"&amp;ADDRESS(4,MATCH($C$1,Sheet1!$2:$2,0)+2)&amp;":"&amp;ADDRESS(10000,MATCH($C$1,Sheet1!$2:$2,0)+2)),MATCH($A25,Sheet1!$A$4:$A$10000,0)))</f>
        <v/>
      </c>
      <c r="E25" s="1"/>
      <c r="H25" s="20" t="str">
        <f ca="1">IF(OR(3*(ROW()-5)+5&gt;=MATCH(Sheet1!$K$2,Sheet1!$2:$2,0),INDIRECT("Sheet1!"&amp;ADDRESS(2,3*(ROW()-5)+5))=0),"",INDIRECT("Sheet1!"&amp;ADDRESS(2,3*(ROW()-5)+5)))</f>
        <v/>
      </c>
    </row>
    <row r="26" spans="1:8">
      <c r="A26" s="15" t="str">
        <f>IF(Sheet1!A25="","",Sheet1!A25)</f>
        <v/>
      </c>
      <c r="B26" s="4" t="str">
        <f ca="1">IF(OR($C$1="",ISERROR(MATCH($A26,Sheet1!$A$4:$A$10000,0))),"",INDEX(INDIRECT("'Sheet1'!"&amp;ADDRESS(4,MATCH($C$1,Sheet1!$2:$2,0))&amp;":"&amp;ADDRESS(10000,MATCH($C$1,Sheet1!$2:$2,0))),MATCH($A26,Sheet1!$A$4:$A$10000,0)))</f>
        <v/>
      </c>
      <c r="C26" s="4" t="str">
        <f ca="1">IF(OR($C$1="",ISERROR(MATCH($A26,Sheet1!$A$4:$A$10000,0))),"",INDEX(INDIRECT("'Sheet1'!"&amp;ADDRESS(4,MATCH($C$1,Sheet1!$2:$2,0)+1)&amp;":"&amp;ADDRESS(10000,MATCH($C$1,Sheet1!$2:$2,0)+1)),MATCH($A26,Sheet1!$A$4:$A$10000,0)))</f>
        <v/>
      </c>
      <c r="D26" s="9" t="str">
        <f ca="1">IF(OR($C$1="",ISERROR(MATCH($A26,Sheet1!$A$4:$A$10000,0))),"",INDEX(INDIRECT("'Sheet1'!"&amp;ADDRESS(4,MATCH($C$1,Sheet1!$2:$2,0)+2)&amp;":"&amp;ADDRESS(10000,MATCH($C$1,Sheet1!$2:$2,0)+2)),MATCH($A26,Sheet1!$A$4:$A$10000,0)))</f>
        <v/>
      </c>
      <c r="E26" s="1"/>
      <c r="H26" s="20" t="str">
        <f ca="1">IF(OR(3*(ROW()-5)+5&gt;=MATCH(Sheet1!$K$2,Sheet1!$2:$2,0),INDIRECT("Sheet1!"&amp;ADDRESS(2,3*(ROW()-5)+5))=0),"",INDIRECT("Sheet1!"&amp;ADDRESS(2,3*(ROW()-5)+5)))</f>
        <v/>
      </c>
    </row>
    <row r="27" spans="1:8">
      <c r="A27" s="15" t="str">
        <f>IF(Sheet1!A26="","",Sheet1!A26)</f>
        <v/>
      </c>
      <c r="B27" s="4" t="str">
        <f ca="1">IF(OR($C$1="",ISERROR(MATCH($A27,Sheet1!$A$4:$A$10000,0))),"",INDEX(INDIRECT("'Sheet1'!"&amp;ADDRESS(4,MATCH($C$1,Sheet1!$2:$2,0))&amp;":"&amp;ADDRESS(10000,MATCH($C$1,Sheet1!$2:$2,0))),MATCH($A27,Sheet1!$A$4:$A$10000,0)))</f>
        <v/>
      </c>
      <c r="C27" s="4" t="str">
        <f ca="1">IF(OR($C$1="",ISERROR(MATCH($A27,Sheet1!$A$4:$A$10000,0))),"",INDEX(INDIRECT("'Sheet1'!"&amp;ADDRESS(4,MATCH($C$1,Sheet1!$2:$2,0)+1)&amp;":"&amp;ADDRESS(10000,MATCH($C$1,Sheet1!$2:$2,0)+1)),MATCH($A27,Sheet1!$A$4:$A$10000,0)))</f>
        <v/>
      </c>
      <c r="D27" s="9" t="str">
        <f ca="1">IF(OR($C$1="",ISERROR(MATCH($A27,Sheet1!$A$4:$A$10000,0))),"",INDEX(INDIRECT("'Sheet1'!"&amp;ADDRESS(4,MATCH($C$1,Sheet1!$2:$2,0)+2)&amp;":"&amp;ADDRESS(10000,MATCH($C$1,Sheet1!$2:$2,0)+2)),MATCH($A27,Sheet1!$A$4:$A$10000,0)))</f>
        <v/>
      </c>
      <c r="E27" s="1"/>
      <c r="H27" s="20" t="str">
        <f ca="1">IF(OR(3*(ROW()-5)+5&gt;=MATCH(Sheet1!$K$2,Sheet1!$2:$2,0),INDIRECT("Sheet1!"&amp;ADDRESS(2,3*(ROW()-5)+5))=0),"",INDIRECT("Sheet1!"&amp;ADDRESS(2,3*(ROW()-5)+5)))</f>
        <v/>
      </c>
    </row>
    <row r="28" spans="1:8">
      <c r="A28" s="15" t="str">
        <f>IF(Sheet1!A27="","",Sheet1!A27)</f>
        <v/>
      </c>
      <c r="B28" s="4" t="str">
        <f ca="1">IF(OR($C$1="",ISERROR(MATCH($A28,Sheet1!$A$4:$A$10000,0))),"",INDEX(INDIRECT("'Sheet1'!"&amp;ADDRESS(4,MATCH($C$1,Sheet1!$2:$2,0))&amp;":"&amp;ADDRESS(10000,MATCH($C$1,Sheet1!$2:$2,0))),MATCH($A28,Sheet1!$A$4:$A$10000,0)))</f>
        <v/>
      </c>
      <c r="C28" s="4" t="str">
        <f ca="1">IF(OR($C$1="",ISERROR(MATCH($A28,Sheet1!$A$4:$A$10000,0))),"",INDEX(INDIRECT("'Sheet1'!"&amp;ADDRESS(4,MATCH($C$1,Sheet1!$2:$2,0)+1)&amp;":"&amp;ADDRESS(10000,MATCH($C$1,Sheet1!$2:$2,0)+1)),MATCH($A28,Sheet1!$A$4:$A$10000,0)))</f>
        <v/>
      </c>
      <c r="D28" s="9" t="str">
        <f ca="1">IF(OR($C$1="",ISERROR(MATCH($A28,Sheet1!$A$4:$A$10000,0))),"",INDEX(INDIRECT("'Sheet1'!"&amp;ADDRESS(4,MATCH($C$1,Sheet1!$2:$2,0)+2)&amp;":"&amp;ADDRESS(10000,MATCH($C$1,Sheet1!$2:$2,0)+2)),MATCH($A28,Sheet1!$A$4:$A$10000,0)))</f>
        <v/>
      </c>
      <c r="E28" s="1"/>
      <c r="H28" s="20" t="str">
        <f ca="1">IF(OR(3*(ROW()-5)+5&gt;=MATCH(Sheet1!$K$2,Sheet1!$2:$2,0),INDIRECT("Sheet1!"&amp;ADDRESS(2,3*(ROW()-5)+5))=0),"",INDIRECT("Sheet1!"&amp;ADDRESS(2,3*(ROW()-5)+5)))</f>
        <v/>
      </c>
    </row>
    <row r="29" spans="1:8">
      <c r="A29" s="15" t="str">
        <f>IF(Sheet1!A28="","",Sheet1!A28)</f>
        <v/>
      </c>
      <c r="B29" s="4" t="str">
        <f ca="1">IF(OR($C$1="",ISERROR(MATCH($A29,Sheet1!$A$4:$A$10000,0))),"",INDEX(INDIRECT("'Sheet1'!"&amp;ADDRESS(4,MATCH($C$1,Sheet1!$2:$2,0))&amp;":"&amp;ADDRESS(10000,MATCH($C$1,Sheet1!$2:$2,0))),MATCH($A29,Sheet1!$A$4:$A$10000,0)))</f>
        <v/>
      </c>
      <c r="C29" s="4" t="str">
        <f ca="1">IF(OR($C$1="",ISERROR(MATCH($A29,Sheet1!$A$4:$A$10000,0))),"",INDEX(INDIRECT("'Sheet1'!"&amp;ADDRESS(4,MATCH($C$1,Sheet1!$2:$2,0)+1)&amp;":"&amp;ADDRESS(10000,MATCH($C$1,Sheet1!$2:$2,0)+1)),MATCH($A29,Sheet1!$A$4:$A$10000,0)))</f>
        <v/>
      </c>
      <c r="D29" s="9" t="str">
        <f ca="1">IF(OR($C$1="",ISERROR(MATCH($A29,Sheet1!$A$4:$A$10000,0))),"",INDEX(INDIRECT("'Sheet1'!"&amp;ADDRESS(4,MATCH($C$1,Sheet1!$2:$2,0)+2)&amp;":"&amp;ADDRESS(10000,MATCH($C$1,Sheet1!$2:$2,0)+2)),MATCH($A29,Sheet1!$A$4:$A$10000,0)))</f>
        <v/>
      </c>
      <c r="E29" s="1"/>
      <c r="H29" s="20" t="str">
        <f ca="1">IF(OR(3*(ROW()-5)+5&gt;=MATCH(Sheet1!$K$2,Sheet1!$2:$2,0),INDIRECT("Sheet1!"&amp;ADDRESS(2,3*(ROW()-5)+5))=0),"",INDIRECT("Sheet1!"&amp;ADDRESS(2,3*(ROW()-5)+5)))</f>
        <v/>
      </c>
    </row>
    <row r="30" spans="1:8">
      <c r="A30" s="15" t="str">
        <f>IF(Sheet1!A29="","",Sheet1!A29)</f>
        <v/>
      </c>
      <c r="B30" s="4" t="str">
        <f ca="1">IF(OR($C$1="",ISERROR(MATCH($A30,Sheet1!$A$4:$A$10000,0))),"",INDEX(INDIRECT("'Sheet1'!"&amp;ADDRESS(4,MATCH($C$1,Sheet1!$2:$2,0))&amp;":"&amp;ADDRESS(10000,MATCH($C$1,Sheet1!$2:$2,0))),MATCH($A30,Sheet1!$A$4:$A$10000,0)))</f>
        <v/>
      </c>
      <c r="C30" s="4" t="str">
        <f ca="1">IF(OR($C$1="",ISERROR(MATCH($A30,Sheet1!$A$4:$A$10000,0))),"",INDEX(INDIRECT("'Sheet1'!"&amp;ADDRESS(4,MATCH($C$1,Sheet1!$2:$2,0)+1)&amp;":"&amp;ADDRESS(10000,MATCH($C$1,Sheet1!$2:$2,0)+1)),MATCH($A30,Sheet1!$A$4:$A$10000,0)))</f>
        <v/>
      </c>
      <c r="D30" s="9" t="str">
        <f ca="1">IF(OR($C$1="",ISERROR(MATCH($A30,Sheet1!$A$4:$A$10000,0))),"",INDEX(INDIRECT("'Sheet1'!"&amp;ADDRESS(4,MATCH($C$1,Sheet1!$2:$2,0)+2)&amp;":"&amp;ADDRESS(10000,MATCH($C$1,Sheet1!$2:$2,0)+2)),MATCH($A30,Sheet1!$A$4:$A$10000,0)))</f>
        <v/>
      </c>
      <c r="E30" s="1"/>
      <c r="H30" s="20" t="str">
        <f ca="1">IF(OR(3*(ROW()-5)+5&gt;=MATCH(Sheet1!$K$2,Sheet1!$2:$2,0),INDIRECT("Sheet1!"&amp;ADDRESS(2,3*(ROW()-5)+5))=0),"",INDIRECT("Sheet1!"&amp;ADDRESS(2,3*(ROW()-5)+5)))</f>
        <v/>
      </c>
    </row>
    <row r="31" spans="1:8">
      <c r="A31" s="15" t="str">
        <f>IF(Sheet1!A30="","",Sheet1!A30)</f>
        <v/>
      </c>
      <c r="B31" s="4" t="str">
        <f ca="1">IF(OR($C$1="",ISERROR(MATCH($A31,Sheet1!$A$4:$A$10000,0))),"",INDEX(INDIRECT("'Sheet1'!"&amp;ADDRESS(4,MATCH($C$1,Sheet1!$2:$2,0))&amp;":"&amp;ADDRESS(10000,MATCH($C$1,Sheet1!$2:$2,0))),MATCH($A31,Sheet1!$A$4:$A$10000,0)))</f>
        <v/>
      </c>
      <c r="C31" s="4" t="str">
        <f ca="1">IF(OR($C$1="",ISERROR(MATCH($A31,Sheet1!$A$4:$A$10000,0))),"",INDEX(INDIRECT("'Sheet1'!"&amp;ADDRESS(4,MATCH($C$1,Sheet1!$2:$2,0)+1)&amp;":"&amp;ADDRESS(10000,MATCH($C$1,Sheet1!$2:$2,0)+1)),MATCH($A31,Sheet1!$A$4:$A$10000,0)))</f>
        <v/>
      </c>
      <c r="D31" s="9" t="str">
        <f ca="1">IF(OR($C$1="",ISERROR(MATCH($A31,Sheet1!$A$4:$A$10000,0))),"",INDEX(INDIRECT("'Sheet1'!"&amp;ADDRESS(4,MATCH($C$1,Sheet1!$2:$2,0)+2)&amp;":"&amp;ADDRESS(10000,MATCH($C$1,Sheet1!$2:$2,0)+2)),MATCH($A31,Sheet1!$A$4:$A$10000,0)))</f>
        <v/>
      </c>
      <c r="E31" s="1"/>
      <c r="H31" s="20" t="str">
        <f ca="1">IF(OR(3*(ROW()-5)+5&gt;=MATCH(Sheet1!$K$2,Sheet1!$2:$2,0),INDIRECT("Sheet1!"&amp;ADDRESS(2,3*(ROW()-5)+5))=0),"",INDIRECT("Sheet1!"&amp;ADDRESS(2,3*(ROW()-5)+5)))</f>
        <v/>
      </c>
    </row>
    <row r="32" spans="1:8">
      <c r="A32" s="15" t="str">
        <f>IF(Sheet1!A31="","",Sheet1!A31)</f>
        <v/>
      </c>
      <c r="B32" s="4" t="str">
        <f ca="1">IF(OR($C$1="",ISERROR(MATCH($A32,Sheet1!$A$4:$A$10000,0))),"",INDEX(INDIRECT("'Sheet1'!"&amp;ADDRESS(4,MATCH($C$1,Sheet1!$2:$2,0))&amp;":"&amp;ADDRESS(10000,MATCH($C$1,Sheet1!$2:$2,0))),MATCH($A32,Sheet1!$A$4:$A$10000,0)))</f>
        <v/>
      </c>
      <c r="C32" s="4" t="str">
        <f ca="1">IF(OR($C$1="",ISERROR(MATCH($A32,Sheet1!$A$4:$A$10000,0))),"",INDEX(INDIRECT("'Sheet1'!"&amp;ADDRESS(4,MATCH($C$1,Sheet1!$2:$2,0)+1)&amp;":"&amp;ADDRESS(10000,MATCH($C$1,Sheet1!$2:$2,0)+1)),MATCH($A32,Sheet1!$A$4:$A$10000,0)))</f>
        <v/>
      </c>
      <c r="D32" s="9" t="str">
        <f ca="1">IF(OR($C$1="",ISERROR(MATCH($A32,Sheet1!$A$4:$A$10000,0))),"",INDEX(INDIRECT("'Sheet1'!"&amp;ADDRESS(4,MATCH($C$1,Sheet1!$2:$2,0)+2)&amp;":"&amp;ADDRESS(10000,MATCH($C$1,Sheet1!$2:$2,0)+2)),MATCH($A32,Sheet1!$A$4:$A$10000,0)))</f>
        <v/>
      </c>
      <c r="E32" s="1"/>
      <c r="H32" s="20" t="str">
        <f ca="1">IF(OR(3*(ROW()-5)+5&gt;=MATCH(Sheet1!$K$2,Sheet1!$2:$2,0),INDIRECT("Sheet1!"&amp;ADDRESS(2,3*(ROW()-5)+5))=0),"",INDIRECT("Sheet1!"&amp;ADDRESS(2,3*(ROW()-5)+5)))</f>
        <v/>
      </c>
    </row>
    <row r="33" spans="1:8">
      <c r="A33" s="15" t="str">
        <f>IF(Sheet1!A32="","",Sheet1!A32)</f>
        <v/>
      </c>
      <c r="B33" s="4" t="str">
        <f ca="1">IF(OR($C$1="",ISERROR(MATCH($A33,Sheet1!$A$4:$A$10000,0))),"",INDEX(INDIRECT("'Sheet1'!"&amp;ADDRESS(4,MATCH($C$1,Sheet1!$2:$2,0))&amp;":"&amp;ADDRESS(10000,MATCH($C$1,Sheet1!$2:$2,0))),MATCH($A33,Sheet1!$A$4:$A$10000,0)))</f>
        <v/>
      </c>
      <c r="C33" s="4" t="str">
        <f ca="1">IF(OR($C$1="",ISERROR(MATCH($A33,Sheet1!$A$4:$A$10000,0))),"",INDEX(INDIRECT("'Sheet1'!"&amp;ADDRESS(4,MATCH($C$1,Sheet1!$2:$2,0)+1)&amp;":"&amp;ADDRESS(10000,MATCH($C$1,Sheet1!$2:$2,0)+1)),MATCH($A33,Sheet1!$A$4:$A$10000,0)))</f>
        <v/>
      </c>
      <c r="D33" s="9" t="str">
        <f ca="1">IF(OR($C$1="",ISERROR(MATCH($A33,Sheet1!$A$4:$A$10000,0))),"",INDEX(INDIRECT("'Sheet1'!"&amp;ADDRESS(4,MATCH($C$1,Sheet1!$2:$2,0)+2)&amp;":"&amp;ADDRESS(10000,MATCH($C$1,Sheet1!$2:$2,0)+2)),MATCH($A33,Sheet1!$A$4:$A$10000,0)))</f>
        <v/>
      </c>
      <c r="E33" s="1"/>
      <c r="H33" s="20" t="str">
        <f ca="1">IF(OR(3*(ROW()-5)+5&gt;=MATCH(Sheet1!$K$2,Sheet1!$2:$2,0),INDIRECT("Sheet1!"&amp;ADDRESS(2,3*(ROW()-5)+5))=0),"",INDIRECT("Sheet1!"&amp;ADDRESS(2,3*(ROW()-5)+5)))</f>
        <v/>
      </c>
    </row>
    <row r="34" spans="1:8">
      <c r="A34" s="15" t="str">
        <f>IF(Sheet1!A33="","",Sheet1!A33)</f>
        <v/>
      </c>
      <c r="B34" s="4" t="str">
        <f ca="1">IF(OR($C$1="",ISERROR(MATCH($A34,Sheet1!$A$4:$A$10000,0))),"",INDEX(INDIRECT("'Sheet1'!"&amp;ADDRESS(4,MATCH($C$1,Sheet1!$2:$2,0))&amp;":"&amp;ADDRESS(10000,MATCH($C$1,Sheet1!$2:$2,0))),MATCH($A34,Sheet1!$A$4:$A$10000,0)))</f>
        <v/>
      </c>
      <c r="C34" s="4" t="str">
        <f ca="1">IF(OR($C$1="",ISERROR(MATCH($A34,Sheet1!$A$4:$A$10000,0))),"",INDEX(INDIRECT("'Sheet1'!"&amp;ADDRESS(4,MATCH($C$1,Sheet1!$2:$2,0)+1)&amp;":"&amp;ADDRESS(10000,MATCH($C$1,Sheet1!$2:$2,0)+1)),MATCH($A34,Sheet1!$A$4:$A$10000,0)))</f>
        <v/>
      </c>
      <c r="D34" s="9" t="str">
        <f ca="1">IF(OR($C$1="",ISERROR(MATCH($A34,Sheet1!$A$4:$A$10000,0))),"",INDEX(INDIRECT("'Sheet1'!"&amp;ADDRESS(4,MATCH($C$1,Sheet1!$2:$2,0)+2)&amp;":"&amp;ADDRESS(10000,MATCH($C$1,Sheet1!$2:$2,0)+2)),MATCH($A34,Sheet1!$A$4:$A$10000,0)))</f>
        <v/>
      </c>
      <c r="E34" s="1"/>
      <c r="H34" s="20" t="str">
        <f ca="1">IF(OR(3*(ROW()-5)+5&gt;=MATCH(Sheet1!$K$2,Sheet1!$2:$2,0),INDIRECT("Sheet1!"&amp;ADDRESS(2,3*(ROW()-5)+5))=0),"",INDIRECT("Sheet1!"&amp;ADDRESS(2,3*(ROW()-5)+5)))</f>
        <v/>
      </c>
    </row>
    <row r="35" spans="1:8">
      <c r="A35" s="15" t="str">
        <f>IF(Sheet1!A34="","",Sheet1!A34)</f>
        <v/>
      </c>
      <c r="B35" s="4" t="str">
        <f ca="1">IF(OR($C$1="",ISERROR(MATCH($A35,Sheet1!$A$4:$A$10000,0))),"",INDEX(INDIRECT("'Sheet1'!"&amp;ADDRESS(4,MATCH($C$1,Sheet1!$2:$2,0))&amp;":"&amp;ADDRESS(10000,MATCH($C$1,Sheet1!$2:$2,0))),MATCH($A35,Sheet1!$A$4:$A$10000,0)))</f>
        <v/>
      </c>
      <c r="C35" s="4" t="str">
        <f ca="1">IF(OR($C$1="",ISERROR(MATCH($A35,Sheet1!$A$4:$A$10000,0))),"",INDEX(INDIRECT("'Sheet1'!"&amp;ADDRESS(4,MATCH($C$1,Sheet1!$2:$2,0)+1)&amp;":"&amp;ADDRESS(10000,MATCH($C$1,Sheet1!$2:$2,0)+1)),MATCH($A35,Sheet1!$A$4:$A$10000,0)))</f>
        <v/>
      </c>
      <c r="D35" s="9" t="str">
        <f ca="1">IF(OR($C$1="",ISERROR(MATCH($A35,Sheet1!$A$4:$A$10000,0))),"",INDEX(INDIRECT("'Sheet1'!"&amp;ADDRESS(4,MATCH($C$1,Sheet1!$2:$2,0)+2)&amp;":"&amp;ADDRESS(10000,MATCH($C$1,Sheet1!$2:$2,0)+2)),MATCH($A35,Sheet1!$A$4:$A$10000,0)))</f>
        <v/>
      </c>
      <c r="E35" s="1"/>
      <c r="H35" s="20" t="str">
        <f ca="1">IF(OR(3*(ROW()-5)+5&gt;=MATCH(Sheet1!$K$2,Sheet1!$2:$2,0),INDIRECT("Sheet1!"&amp;ADDRESS(2,3*(ROW()-5)+5))=0),"",INDIRECT("Sheet1!"&amp;ADDRESS(2,3*(ROW()-5)+5)))</f>
        <v/>
      </c>
    </row>
    <row r="36" spans="1:8">
      <c r="A36" s="15" t="str">
        <f>IF(Sheet1!A35="","",Sheet1!A35)</f>
        <v/>
      </c>
      <c r="B36" s="4" t="str">
        <f ca="1">IF(OR($C$1="",ISERROR(MATCH($A36,Sheet1!$A$4:$A$10000,0))),"",INDEX(INDIRECT("'Sheet1'!"&amp;ADDRESS(4,MATCH($C$1,Sheet1!$2:$2,0))&amp;":"&amp;ADDRESS(10000,MATCH($C$1,Sheet1!$2:$2,0))),MATCH($A36,Sheet1!$A$4:$A$10000,0)))</f>
        <v/>
      </c>
      <c r="C36" s="4" t="str">
        <f ca="1">IF(OR($C$1="",ISERROR(MATCH($A36,Sheet1!$A$4:$A$10000,0))),"",INDEX(INDIRECT("'Sheet1'!"&amp;ADDRESS(4,MATCH($C$1,Sheet1!$2:$2,0)+1)&amp;":"&amp;ADDRESS(10000,MATCH($C$1,Sheet1!$2:$2,0)+1)),MATCH($A36,Sheet1!$A$4:$A$10000,0)))</f>
        <v/>
      </c>
      <c r="D36" s="9" t="str">
        <f ca="1">IF(OR($C$1="",ISERROR(MATCH($A36,Sheet1!$A$4:$A$10000,0))),"",INDEX(INDIRECT("'Sheet1'!"&amp;ADDRESS(4,MATCH($C$1,Sheet1!$2:$2,0)+2)&amp;":"&amp;ADDRESS(10000,MATCH($C$1,Sheet1!$2:$2,0)+2)),MATCH($A36,Sheet1!$A$4:$A$10000,0)))</f>
        <v/>
      </c>
      <c r="E36" s="1"/>
      <c r="H36" s="20" t="str">
        <f ca="1">IF(OR(3*(ROW()-5)+5&gt;=MATCH(Sheet1!$K$2,Sheet1!$2:$2,0),INDIRECT("Sheet1!"&amp;ADDRESS(2,3*(ROW()-5)+5))=0),"",INDIRECT("Sheet1!"&amp;ADDRESS(2,3*(ROW()-5)+5)))</f>
        <v/>
      </c>
    </row>
    <row r="37" spans="1:8">
      <c r="A37" s="15" t="str">
        <f>IF(Sheet1!A36="","",Sheet1!A36)</f>
        <v/>
      </c>
      <c r="B37" s="4" t="str">
        <f ca="1">IF(OR($C$1="",ISERROR(MATCH($A37,Sheet1!$A$4:$A$10000,0))),"",INDEX(INDIRECT("'Sheet1'!"&amp;ADDRESS(4,MATCH($C$1,Sheet1!$2:$2,0))&amp;":"&amp;ADDRESS(10000,MATCH($C$1,Sheet1!$2:$2,0))),MATCH($A37,Sheet1!$A$4:$A$10000,0)))</f>
        <v/>
      </c>
      <c r="C37" s="4" t="str">
        <f ca="1">IF(OR($C$1="",ISERROR(MATCH($A37,Sheet1!$A$4:$A$10000,0))),"",INDEX(INDIRECT("'Sheet1'!"&amp;ADDRESS(4,MATCH($C$1,Sheet1!$2:$2,0)+1)&amp;":"&amp;ADDRESS(10000,MATCH($C$1,Sheet1!$2:$2,0)+1)),MATCH($A37,Sheet1!$A$4:$A$10000,0)))</f>
        <v/>
      </c>
      <c r="D37" s="9" t="str">
        <f ca="1">IF(OR($C$1="",ISERROR(MATCH($A37,Sheet1!$A$4:$A$10000,0))),"",INDEX(INDIRECT("'Sheet1'!"&amp;ADDRESS(4,MATCH($C$1,Sheet1!$2:$2,0)+2)&amp;":"&amp;ADDRESS(10000,MATCH($C$1,Sheet1!$2:$2,0)+2)),MATCH($A37,Sheet1!$A$4:$A$10000,0)))</f>
        <v/>
      </c>
      <c r="E37" s="1"/>
      <c r="H37" s="20" t="str">
        <f ca="1">IF(OR(3*(ROW()-5)+5&gt;=MATCH(Sheet1!$K$2,Sheet1!$2:$2,0),INDIRECT("Sheet1!"&amp;ADDRESS(2,3*(ROW()-5)+5))=0),"",INDIRECT("Sheet1!"&amp;ADDRESS(2,3*(ROW()-5)+5)))</f>
        <v/>
      </c>
    </row>
    <row r="38" spans="1:8">
      <c r="A38" s="15" t="str">
        <f>IF(Sheet1!A37="","",Sheet1!A37)</f>
        <v/>
      </c>
      <c r="B38" s="4" t="str">
        <f ca="1">IF(OR($C$1="",ISERROR(MATCH($A38,Sheet1!$A$4:$A$10000,0))),"",INDEX(INDIRECT("'Sheet1'!"&amp;ADDRESS(4,MATCH($C$1,Sheet1!$2:$2,0))&amp;":"&amp;ADDRESS(10000,MATCH($C$1,Sheet1!$2:$2,0))),MATCH($A38,Sheet1!$A$4:$A$10000,0)))</f>
        <v/>
      </c>
      <c r="C38" s="4" t="str">
        <f ca="1">IF(OR($C$1="",ISERROR(MATCH($A38,Sheet1!$A$4:$A$10000,0))),"",INDEX(INDIRECT("'Sheet1'!"&amp;ADDRESS(4,MATCH($C$1,Sheet1!$2:$2,0)+1)&amp;":"&amp;ADDRESS(10000,MATCH($C$1,Sheet1!$2:$2,0)+1)),MATCH($A38,Sheet1!$A$4:$A$10000,0)))</f>
        <v/>
      </c>
      <c r="D38" s="9" t="str">
        <f ca="1">IF(OR($C$1="",ISERROR(MATCH($A38,Sheet1!$A$4:$A$10000,0))),"",INDEX(INDIRECT("'Sheet1'!"&amp;ADDRESS(4,MATCH($C$1,Sheet1!$2:$2,0)+2)&amp;":"&amp;ADDRESS(10000,MATCH($C$1,Sheet1!$2:$2,0)+2)),MATCH($A38,Sheet1!$A$4:$A$10000,0)))</f>
        <v/>
      </c>
      <c r="E38" s="1"/>
      <c r="H38" s="20" t="str">
        <f ca="1">IF(OR(3*(ROW()-5)+5&gt;=MATCH(Sheet1!$K$2,Sheet1!$2:$2,0),INDIRECT("Sheet1!"&amp;ADDRESS(2,3*(ROW()-5)+5))=0),"",INDIRECT("Sheet1!"&amp;ADDRESS(2,3*(ROW()-5)+5)))</f>
        <v/>
      </c>
    </row>
    <row r="39" spans="1:8">
      <c r="A39" s="15" t="str">
        <f>IF(Sheet1!A38="","",Sheet1!A38)</f>
        <v/>
      </c>
      <c r="B39" s="4" t="str">
        <f ca="1">IF(OR($C$1="",ISERROR(MATCH($A39,Sheet1!$A$4:$A$10000,0))),"",INDEX(INDIRECT("'Sheet1'!"&amp;ADDRESS(4,MATCH($C$1,Sheet1!$2:$2,0))&amp;":"&amp;ADDRESS(10000,MATCH($C$1,Sheet1!$2:$2,0))),MATCH($A39,Sheet1!$A$4:$A$10000,0)))</f>
        <v/>
      </c>
      <c r="C39" s="4" t="str">
        <f ca="1">IF(OR($C$1="",ISERROR(MATCH($A39,Sheet1!$A$4:$A$10000,0))),"",INDEX(INDIRECT("'Sheet1'!"&amp;ADDRESS(4,MATCH($C$1,Sheet1!$2:$2,0)+1)&amp;":"&amp;ADDRESS(10000,MATCH($C$1,Sheet1!$2:$2,0)+1)),MATCH($A39,Sheet1!$A$4:$A$10000,0)))</f>
        <v/>
      </c>
      <c r="D39" s="9" t="str">
        <f ca="1">IF(OR($C$1="",ISERROR(MATCH($A39,Sheet1!$A$4:$A$10000,0))),"",INDEX(INDIRECT("'Sheet1'!"&amp;ADDRESS(4,MATCH($C$1,Sheet1!$2:$2,0)+2)&amp;":"&amp;ADDRESS(10000,MATCH($C$1,Sheet1!$2:$2,0)+2)),MATCH($A39,Sheet1!$A$4:$A$10000,0)))</f>
        <v/>
      </c>
      <c r="E39" s="1"/>
      <c r="H39" s="20" t="str">
        <f ca="1">IF(OR(3*(ROW()-5)+5&gt;=MATCH(Sheet1!$K$2,Sheet1!$2:$2,0),INDIRECT("Sheet1!"&amp;ADDRESS(2,3*(ROW()-5)+5))=0),"",INDIRECT("Sheet1!"&amp;ADDRESS(2,3*(ROW()-5)+5)))</f>
        <v/>
      </c>
    </row>
    <row r="40" spans="1:8">
      <c r="A40" s="15" t="str">
        <f>IF(Sheet1!A39="","",Sheet1!A39)</f>
        <v/>
      </c>
      <c r="B40" s="4" t="str">
        <f ca="1">IF(OR($C$1="",ISERROR(MATCH($A40,Sheet1!$A$4:$A$10000,0))),"",INDEX(INDIRECT("'Sheet1'!"&amp;ADDRESS(4,MATCH($C$1,Sheet1!$2:$2,0))&amp;":"&amp;ADDRESS(10000,MATCH($C$1,Sheet1!$2:$2,0))),MATCH($A40,Sheet1!$A$4:$A$10000,0)))</f>
        <v/>
      </c>
      <c r="C40" s="4" t="str">
        <f ca="1">IF(OR($C$1="",ISERROR(MATCH($A40,Sheet1!$A$4:$A$10000,0))),"",INDEX(INDIRECT("'Sheet1'!"&amp;ADDRESS(4,MATCH($C$1,Sheet1!$2:$2,0)+1)&amp;":"&amp;ADDRESS(10000,MATCH($C$1,Sheet1!$2:$2,0)+1)),MATCH($A40,Sheet1!$A$4:$A$10000,0)))</f>
        <v/>
      </c>
      <c r="D40" s="9" t="str">
        <f ca="1">IF(OR($C$1="",ISERROR(MATCH($A40,Sheet1!$A$4:$A$10000,0))),"",INDEX(INDIRECT("'Sheet1'!"&amp;ADDRESS(4,MATCH($C$1,Sheet1!$2:$2,0)+2)&amp;":"&amp;ADDRESS(10000,MATCH($C$1,Sheet1!$2:$2,0)+2)),MATCH($A40,Sheet1!$A$4:$A$10000,0)))</f>
        <v/>
      </c>
      <c r="E40" s="1"/>
      <c r="H40" s="20" t="str">
        <f ca="1">IF(OR(3*(ROW()-5)+5&gt;=MATCH(Sheet1!$K$2,Sheet1!$2:$2,0),INDIRECT("Sheet1!"&amp;ADDRESS(2,3*(ROW()-5)+5))=0),"",INDIRECT("Sheet1!"&amp;ADDRESS(2,3*(ROW()-5)+5)))</f>
        <v/>
      </c>
    </row>
    <row r="41" spans="1:8">
      <c r="A41" s="15" t="str">
        <f>IF(Sheet1!A40="","",Sheet1!A40)</f>
        <v/>
      </c>
      <c r="B41" s="4" t="str">
        <f ca="1">IF(OR($C$1="",ISERROR(MATCH($A41,Sheet1!$A$4:$A$10000,0))),"",INDEX(INDIRECT("'Sheet1'!"&amp;ADDRESS(4,MATCH($C$1,Sheet1!$2:$2,0))&amp;":"&amp;ADDRESS(10000,MATCH($C$1,Sheet1!$2:$2,0))),MATCH($A41,Sheet1!$A$4:$A$10000,0)))</f>
        <v/>
      </c>
      <c r="C41" s="4" t="str">
        <f ca="1">IF(OR($C$1="",ISERROR(MATCH($A41,Sheet1!$A$4:$A$10000,0))),"",INDEX(INDIRECT("'Sheet1'!"&amp;ADDRESS(4,MATCH($C$1,Sheet1!$2:$2,0)+1)&amp;":"&amp;ADDRESS(10000,MATCH($C$1,Sheet1!$2:$2,0)+1)),MATCH($A41,Sheet1!$A$4:$A$10000,0)))</f>
        <v/>
      </c>
      <c r="D41" s="9" t="str">
        <f ca="1">IF(OR($C$1="",ISERROR(MATCH($A41,Sheet1!$A$4:$A$10000,0))),"",INDEX(INDIRECT("'Sheet1'!"&amp;ADDRESS(4,MATCH($C$1,Sheet1!$2:$2,0)+2)&amp;":"&amp;ADDRESS(10000,MATCH($C$1,Sheet1!$2:$2,0)+2)),MATCH($A41,Sheet1!$A$4:$A$10000,0)))</f>
        <v/>
      </c>
      <c r="E41" s="1"/>
      <c r="H41" s="20" t="str">
        <f ca="1">IF(OR(3*(ROW()-5)+5&gt;=MATCH(Sheet1!$K$2,Sheet1!$2:$2,0),INDIRECT("Sheet1!"&amp;ADDRESS(2,3*(ROW()-5)+5))=0),"",INDIRECT("Sheet1!"&amp;ADDRESS(2,3*(ROW()-5)+5)))</f>
        <v/>
      </c>
    </row>
    <row r="42" spans="1:8">
      <c r="A42" s="15" t="str">
        <f>IF(Sheet1!A41="","",Sheet1!A41)</f>
        <v/>
      </c>
      <c r="B42" s="4" t="str">
        <f ca="1">IF(OR($C$1="",ISERROR(MATCH($A42,Sheet1!$A$4:$A$10000,0))),"",INDEX(INDIRECT("'Sheet1'!"&amp;ADDRESS(4,MATCH($C$1,Sheet1!$2:$2,0))&amp;":"&amp;ADDRESS(10000,MATCH($C$1,Sheet1!$2:$2,0))),MATCH($A42,Sheet1!$A$4:$A$10000,0)))</f>
        <v/>
      </c>
      <c r="C42" s="4" t="str">
        <f ca="1">IF(OR($C$1="",ISERROR(MATCH($A42,Sheet1!$A$4:$A$10000,0))),"",INDEX(INDIRECT("'Sheet1'!"&amp;ADDRESS(4,MATCH($C$1,Sheet1!$2:$2,0)+1)&amp;":"&amp;ADDRESS(10000,MATCH($C$1,Sheet1!$2:$2,0)+1)),MATCH($A42,Sheet1!$A$4:$A$10000,0)))</f>
        <v/>
      </c>
      <c r="D42" s="9" t="str">
        <f ca="1">IF(OR($C$1="",ISERROR(MATCH($A42,Sheet1!$A$4:$A$10000,0))),"",INDEX(INDIRECT("'Sheet1'!"&amp;ADDRESS(4,MATCH($C$1,Sheet1!$2:$2,0)+2)&amp;":"&amp;ADDRESS(10000,MATCH($C$1,Sheet1!$2:$2,0)+2)),MATCH($A42,Sheet1!$A$4:$A$10000,0)))</f>
        <v/>
      </c>
      <c r="E42" s="1"/>
      <c r="H42" s="20" t="str">
        <f ca="1">IF(OR(3*(ROW()-5)+5&gt;=MATCH(Sheet1!$K$2,Sheet1!$2:$2,0),INDIRECT("Sheet1!"&amp;ADDRESS(2,3*(ROW()-5)+5))=0),"",INDIRECT("Sheet1!"&amp;ADDRESS(2,3*(ROW()-5)+5)))</f>
        <v/>
      </c>
    </row>
    <row r="43" spans="1:8">
      <c r="A43" s="15" t="str">
        <f>IF(Sheet1!A42="","",Sheet1!A42)</f>
        <v/>
      </c>
      <c r="B43" s="4" t="str">
        <f ca="1">IF(OR($C$1="",ISERROR(MATCH($A43,Sheet1!$A$4:$A$10000,0))),"",INDEX(INDIRECT("'Sheet1'!"&amp;ADDRESS(4,MATCH($C$1,Sheet1!$2:$2,0))&amp;":"&amp;ADDRESS(10000,MATCH($C$1,Sheet1!$2:$2,0))),MATCH($A43,Sheet1!$A$4:$A$10000,0)))</f>
        <v/>
      </c>
      <c r="C43" s="4" t="str">
        <f ca="1">IF(OR($C$1="",ISERROR(MATCH($A43,Sheet1!$A$4:$A$10000,0))),"",INDEX(INDIRECT("'Sheet1'!"&amp;ADDRESS(4,MATCH($C$1,Sheet1!$2:$2,0)+1)&amp;":"&amp;ADDRESS(10000,MATCH($C$1,Sheet1!$2:$2,0)+1)),MATCH($A43,Sheet1!$A$4:$A$10000,0)))</f>
        <v/>
      </c>
      <c r="D43" s="9" t="str">
        <f ca="1">IF(OR($C$1="",ISERROR(MATCH($A43,Sheet1!$A$4:$A$10000,0))),"",INDEX(INDIRECT("'Sheet1'!"&amp;ADDRESS(4,MATCH($C$1,Sheet1!$2:$2,0)+2)&amp;":"&amp;ADDRESS(10000,MATCH($C$1,Sheet1!$2:$2,0)+2)),MATCH($A43,Sheet1!$A$4:$A$10000,0)))</f>
        <v/>
      </c>
      <c r="E43" s="1"/>
      <c r="H43" s="20" t="str">
        <f ca="1">IF(OR(3*(ROW()-5)+5&gt;=MATCH(Sheet1!$K$2,Sheet1!$2:$2,0),INDIRECT("Sheet1!"&amp;ADDRESS(2,3*(ROW()-5)+5))=0),"",INDIRECT("Sheet1!"&amp;ADDRESS(2,3*(ROW()-5)+5)))</f>
        <v/>
      </c>
    </row>
    <row r="44" spans="1:8">
      <c r="A44" s="15" t="str">
        <f>IF(Sheet1!A43="","",Sheet1!A43)</f>
        <v/>
      </c>
      <c r="B44" s="4" t="str">
        <f ca="1">IF(OR($C$1="",ISERROR(MATCH($A44,Sheet1!$A$4:$A$10000,0))),"",INDEX(INDIRECT("'Sheet1'!"&amp;ADDRESS(4,MATCH($C$1,Sheet1!$2:$2,0))&amp;":"&amp;ADDRESS(10000,MATCH($C$1,Sheet1!$2:$2,0))),MATCH($A44,Sheet1!$A$4:$A$10000,0)))</f>
        <v/>
      </c>
      <c r="C44" s="4" t="str">
        <f ca="1">IF(OR($C$1="",ISERROR(MATCH($A44,Sheet1!$A$4:$A$10000,0))),"",INDEX(INDIRECT("'Sheet1'!"&amp;ADDRESS(4,MATCH($C$1,Sheet1!$2:$2,0)+1)&amp;":"&amp;ADDRESS(10000,MATCH($C$1,Sheet1!$2:$2,0)+1)),MATCH($A44,Sheet1!$A$4:$A$10000,0)))</f>
        <v/>
      </c>
      <c r="D44" s="9" t="str">
        <f ca="1">IF(OR($C$1="",ISERROR(MATCH($A44,Sheet1!$A$4:$A$10000,0))),"",INDEX(INDIRECT("'Sheet1'!"&amp;ADDRESS(4,MATCH($C$1,Sheet1!$2:$2,0)+2)&amp;":"&amp;ADDRESS(10000,MATCH($C$1,Sheet1!$2:$2,0)+2)),MATCH($A44,Sheet1!$A$4:$A$10000,0)))</f>
        <v/>
      </c>
      <c r="E44" s="1"/>
      <c r="H44" s="20" t="str">
        <f ca="1">IF(OR(3*(ROW()-5)+5&gt;=MATCH(Sheet1!$K$2,Sheet1!$2:$2,0),INDIRECT("Sheet1!"&amp;ADDRESS(2,3*(ROW()-5)+5))=0),"",INDIRECT("Sheet1!"&amp;ADDRESS(2,3*(ROW()-5)+5)))</f>
        <v/>
      </c>
    </row>
    <row r="45" spans="1:8">
      <c r="A45" s="15" t="str">
        <f>IF(Sheet1!A44="","",Sheet1!A44)</f>
        <v/>
      </c>
      <c r="B45" s="4" t="str">
        <f ca="1">IF(OR($C$1="",ISERROR(MATCH($A45,Sheet1!$A$4:$A$10000,0))),"",INDEX(INDIRECT("'Sheet1'!"&amp;ADDRESS(4,MATCH($C$1,Sheet1!$2:$2,0))&amp;":"&amp;ADDRESS(10000,MATCH($C$1,Sheet1!$2:$2,0))),MATCH($A45,Sheet1!$A$4:$A$10000,0)))</f>
        <v/>
      </c>
      <c r="C45" s="4" t="str">
        <f ca="1">IF(OR($C$1="",ISERROR(MATCH($A45,Sheet1!$A$4:$A$10000,0))),"",INDEX(INDIRECT("'Sheet1'!"&amp;ADDRESS(4,MATCH($C$1,Sheet1!$2:$2,0)+1)&amp;":"&amp;ADDRESS(10000,MATCH($C$1,Sheet1!$2:$2,0)+1)),MATCH($A45,Sheet1!$A$4:$A$10000,0)))</f>
        <v/>
      </c>
      <c r="D45" s="9" t="str">
        <f ca="1">IF(OR($C$1="",ISERROR(MATCH($A45,Sheet1!$A$4:$A$10000,0))),"",INDEX(INDIRECT("'Sheet1'!"&amp;ADDRESS(4,MATCH($C$1,Sheet1!$2:$2,0)+2)&amp;":"&amp;ADDRESS(10000,MATCH($C$1,Sheet1!$2:$2,0)+2)),MATCH($A45,Sheet1!$A$4:$A$10000,0)))</f>
        <v/>
      </c>
      <c r="E45" s="1"/>
      <c r="H45" s="20" t="str">
        <f ca="1">IF(OR(3*(ROW()-5)+5&gt;=MATCH(Sheet1!$K$2,Sheet1!$2:$2,0),INDIRECT("Sheet1!"&amp;ADDRESS(2,3*(ROW()-5)+5))=0),"",INDIRECT("Sheet1!"&amp;ADDRESS(2,3*(ROW()-5)+5)))</f>
        <v/>
      </c>
    </row>
    <row r="46" spans="1:8">
      <c r="A46" s="15" t="str">
        <f>IF(Sheet1!A45="","",Sheet1!A45)</f>
        <v/>
      </c>
      <c r="B46" s="4" t="str">
        <f ca="1">IF(OR($C$1="",ISERROR(MATCH($A46,Sheet1!$A$4:$A$10000,0))),"",INDEX(INDIRECT("'Sheet1'!"&amp;ADDRESS(4,MATCH($C$1,Sheet1!$2:$2,0))&amp;":"&amp;ADDRESS(10000,MATCH($C$1,Sheet1!$2:$2,0))),MATCH($A46,Sheet1!$A$4:$A$10000,0)))</f>
        <v/>
      </c>
      <c r="C46" s="4" t="str">
        <f ca="1">IF(OR($C$1="",ISERROR(MATCH($A46,Sheet1!$A$4:$A$10000,0))),"",INDEX(INDIRECT("'Sheet1'!"&amp;ADDRESS(4,MATCH($C$1,Sheet1!$2:$2,0)+1)&amp;":"&amp;ADDRESS(10000,MATCH($C$1,Sheet1!$2:$2,0)+1)),MATCH($A46,Sheet1!$A$4:$A$10000,0)))</f>
        <v/>
      </c>
      <c r="D46" s="9" t="str">
        <f ca="1">IF(OR($C$1="",ISERROR(MATCH($A46,Sheet1!$A$4:$A$10000,0))),"",INDEX(INDIRECT("'Sheet1'!"&amp;ADDRESS(4,MATCH($C$1,Sheet1!$2:$2,0)+2)&amp;":"&amp;ADDRESS(10000,MATCH($C$1,Sheet1!$2:$2,0)+2)),MATCH($A46,Sheet1!$A$4:$A$10000,0)))</f>
        <v/>
      </c>
      <c r="E46" s="1"/>
      <c r="H46" s="20" t="str">
        <f ca="1">IF(OR(3*(ROW()-5)+5&gt;=MATCH(Sheet1!$K$2,Sheet1!$2:$2,0),INDIRECT("Sheet1!"&amp;ADDRESS(2,3*(ROW()-5)+5))=0),"",INDIRECT("Sheet1!"&amp;ADDRESS(2,3*(ROW()-5)+5)))</f>
        <v/>
      </c>
    </row>
    <row r="47" spans="1:8">
      <c r="A47" s="15" t="str">
        <f>IF(Sheet1!A46="","",Sheet1!A46)</f>
        <v/>
      </c>
      <c r="B47" s="4" t="str">
        <f ca="1">IF(OR($C$1="",ISERROR(MATCH($A47,Sheet1!$A$4:$A$10000,0))),"",INDEX(INDIRECT("'Sheet1'!"&amp;ADDRESS(4,MATCH($C$1,Sheet1!$2:$2,0))&amp;":"&amp;ADDRESS(10000,MATCH($C$1,Sheet1!$2:$2,0))),MATCH($A47,Sheet1!$A$4:$A$10000,0)))</f>
        <v/>
      </c>
      <c r="C47" s="4" t="str">
        <f ca="1">IF(OR($C$1="",ISERROR(MATCH($A47,Sheet1!$A$4:$A$10000,0))),"",INDEX(INDIRECT("'Sheet1'!"&amp;ADDRESS(4,MATCH($C$1,Sheet1!$2:$2,0)+1)&amp;":"&amp;ADDRESS(10000,MATCH($C$1,Sheet1!$2:$2,0)+1)),MATCH($A47,Sheet1!$A$4:$A$10000,0)))</f>
        <v/>
      </c>
      <c r="D47" s="9" t="str">
        <f ca="1">IF(OR($C$1="",ISERROR(MATCH($A47,Sheet1!$A$4:$A$10000,0))),"",INDEX(INDIRECT("'Sheet1'!"&amp;ADDRESS(4,MATCH($C$1,Sheet1!$2:$2,0)+2)&amp;":"&amp;ADDRESS(10000,MATCH($C$1,Sheet1!$2:$2,0)+2)),MATCH($A47,Sheet1!$A$4:$A$10000,0)))</f>
        <v/>
      </c>
      <c r="E47" s="1"/>
      <c r="H47" s="20" t="str">
        <f ca="1">IF(OR(3*(ROW()-5)+5&gt;=MATCH(Sheet1!$K$2,Sheet1!$2:$2,0),INDIRECT("Sheet1!"&amp;ADDRESS(2,3*(ROW()-5)+5))=0),"",INDIRECT("Sheet1!"&amp;ADDRESS(2,3*(ROW()-5)+5)))</f>
        <v/>
      </c>
    </row>
    <row r="48" spans="1:8">
      <c r="A48" s="15" t="str">
        <f>IF(Sheet1!A47="","",Sheet1!A47)</f>
        <v/>
      </c>
      <c r="B48" s="4" t="str">
        <f ca="1">IF(OR($C$1="",ISERROR(MATCH($A48,Sheet1!$A$4:$A$10000,0))),"",INDEX(INDIRECT("'Sheet1'!"&amp;ADDRESS(4,MATCH($C$1,Sheet1!$2:$2,0))&amp;":"&amp;ADDRESS(10000,MATCH($C$1,Sheet1!$2:$2,0))),MATCH($A48,Sheet1!$A$4:$A$10000,0)))</f>
        <v/>
      </c>
      <c r="C48" s="4" t="str">
        <f ca="1">IF(OR($C$1="",ISERROR(MATCH($A48,Sheet1!$A$4:$A$10000,0))),"",INDEX(INDIRECT("'Sheet1'!"&amp;ADDRESS(4,MATCH($C$1,Sheet1!$2:$2,0)+1)&amp;":"&amp;ADDRESS(10000,MATCH($C$1,Sheet1!$2:$2,0)+1)),MATCH($A48,Sheet1!$A$4:$A$10000,0)))</f>
        <v/>
      </c>
      <c r="D48" s="9" t="str">
        <f ca="1">IF(OR($C$1="",ISERROR(MATCH($A48,Sheet1!$A$4:$A$10000,0))),"",INDEX(INDIRECT("'Sheet1'!"&amp;ADDRESS(4,MATCH($C$1,Sheet1!$2:$2,0)+2)&amp;":"&amp;ADDRESS(10000,MATCH($C$1,Sheet1!$2:$2,0)+2)),MATCH($A48,Sheet1!$A$4:$A$10000,0)))</f>
        <v/>
      </c>
      <c r="E48" s="1"/>
      <c r="H48" s="20" t="str">
        <f ca="1">IF(OR(3*(ROW()-5)+5&gt;=MATCH(Sheet1!$K$2,Sheet1!$2:$2,0),INDIRECT("Sheet1!"&amp;ADDRESS(2,3*(ROW()-5)+5))=0),"",INDIRECT("Sheet1!"&amp;ADDRESS(2,3*(ROW()-5)+5)))</f>
        <v/>
      </c>
    </row>
    <row r="49" spans="1:8">
      <c r="A49" s="15" t="str">
        <f>IF(Sheet1!A48="","",Sheet1!A48)</f>
        <v/>
      </c>
      <c r="B49" s="4" t="str">
        <f ca="1">IF(OR($C$1="",ISERROR(MATCH($A49,Sheet1!$A$4:$A$10000,0))),"",INDEX(INDIRECT("'Sheet1'!"&amp;ADDRESS(4,MATCH($C$1,Sheet1!$2:$2,0))&amp;":"&amp;ADDRESS(10000,MATCH($C$1,Sheet1!$2:$2,0))),MATCH($A49,Sheet1!$A$4:$A$10000,0)))</f>
        <v/>
      </c>
      <c r="C49" s="4" t="str">
        <f ca="1">IF(OR($C$1="",ISERROR(MATCH($A49,Sheet1!$A$4:$A$10000,0))),"",INDEX(INDIRECT("'Sheet1'!"&amp;ADDRESS(4,MATCH($C$1,Sheet1!$2:$2,0)+1)&amp;":"&amp;ADDRESS(10000,MATCH($C$1,Sheet1!$2:$2,0)+1)),MATCH($A49,Sheet1!$A$4:$A$10000,0)))</f>
        <v/>
      </c>
      <c r="D49" s="9" t="str">
        <f ca="1">IF(OR($C$1="",ISERROR(MATCH($A49,Sheet1!$A$4:$A$10000,0))),"",INDEX(INDIRECT("'Sheet1'!"&amp;ADDRESS(4,MATCH($C$1,Sheet1!$2:$2,0)+2)&amp;":"&amp;ADDRESS(10000,MATCH($C$1,Sheet1!$2:$2,0)+2)),MATCH($A49,Sheet1!$A$4:$A$10000,0)))</f>
        <v/>
      </c>
      <c r="E49" s="1"/>
      <c r="H49" s="20" t="str">
        <f ca="1">IF(OR(3*(ROW()-5)+5&gt;=MATCH(Sheet1!$K$2,Sheet1!$2:$2,0),INDIRECT("Sheet1!"&amp;ADDRESS(2,3*(ROW()-5)+5))=0),"",INDIRECT("Sheet1!"&amp;ADDRESS(2,3*(ROW()-5)+5)))</f>
        <v/>
      </c>
    </row>
    <row r="50" spans="1:8">
      <c r="A50" s="15" t="str">
        <f>IF(Sheet1!A49="","",Sheet1!A49)</f>
        <v/>
      </c>
      <c r="B50" s="4" t="str">
        <f ca="1">IF(OR($C$1="",ISERROR(MATCH($A50,Sheet1!$A$4:$A$10000,0))),"",INDEX(INDIRECT("'Sheet1'!"&amp;ADDRESS(4,MATCH($C$1,Sheet1!$2:$2,0))&amp;":"&amp;ADDRESS(10000,MATCH($C$1,Sheet1!$2:$2,0))),MATCH($A50,Sheet1!$A$4:$A$10000,0)))</f>
        <v/>
      </c>
      <c r="C50" s="4" t="str">
        <f ca="1">IF(OR($C$1="",ISERROR(MATCH($A50,Sheet1!$A$4:$A$10000,0))),"",INDEX(INDIRECT("'Sheet1'!"&amp;ADDRESS(4,MATCH($C$1,Sheet1!$2:$2,0)+1)&amp;":"&amp;ADDRESS(10000,MATCH($C$1,Sheet1!$2:$2,0)+1)),MATCH($A50,Sheet1!$A$4:$A$10000,0)))</f>
        <v/>
      </c>
      <c r="D50" s="9" t="str">
        <f ca="1">IF(OR($C$1="",ISERROR(MATCH($A50,Sheet1!$A$4:$A$10000,0))),"",INDEX(INDIRECT("'Sheet1'!"&amp;ADDRESS(4,MATCH($C$1,Sheet1!$2:$2,0)+2)&amp;":"&amp;ADDRESS(10000,MATCH($C$1,Sheet1!$2:$2,0)+2)),MATCH($A50,Sheet1!$A$4:$A$10000,0)))</f>
        <v/>
      </c>
      <c r="E50" s="1"/>
      <c r="H50" s="20" t="str">
        <f ca="1">IF(OR(3*(ROW()-5)+5&gt;=MATCH(Sheet1!$K$2,Sheet1!$2:$2,0),INDIRECT("Sheet1!"&amp;ADDRESS(2,3*(ROW()-5)+5))=0),"",INDIRECT("Sheet1!"&amp;ADDRESS(2,3*(ROW()-5)+5)))</f>
        <v/>
      </c>
    </row>
    <row r="51" spans="1:8">
      <c r="A51" s="15" t="str">
        <f>IF(Sheet1!A50="","",Sheet1!A50)</f>
        <v/>
      </c>
      <c r="B51" s="4" t="str">
        <f ca="1">IF(OR($C$1="",ISERROR(MATCH($A51,Sheet1!$A$4:$A$10000,0))),"",INDEX(INDIRECT("'Sheet1'!"&amp;ADDRESS(4,MATCH($C$1,Sheet1!$2:$2,0))&amp;":"&amp;ADDRESS(10000,MATCH($C$1,Sheet1!$2:$2,0))),MATCH($A51,Sheet1!$A$4:$A$10000,0)))</f>
        <v/>
      </c>
      <c r="C51" s="4" t="str">
        <f ca="1">IF(OR($C$1="",ISERROR(MATCH($A51,Sheet1!$A$4:$A$10000,0))),"",INDEX(INDIRECT("'Sheet1'!"&amp;ADDRESS(4,MATCH($C$1,Sheet1!$2:$2,0)+1)&amp;":"&amp;ADDRESS(10000,MATCH($C$1,Sheet1!$2:$2,0)+1)),MATCH($A51,Sheet1!$A$4:$A$10000,0)))</f>
        <v/>
      </c>
      <c r="D51" s="9" t="str">
        <f ca="1">IF(OR($C$1="",ISERROR(MATCH($A51,Sheet1!$A$4:$A$10000,0))),"",INDEX(INDIRECT("'Sheet1'!"&amp;ADDRESS(4,MATCH($C$1,Sheet1!$2:$2,0)+2)&amp;":"&amp;ADDRESS(10000,MATCH($C$1,Sheet1!$2:$2,0)+2)),MATCH($A51,Sheet1!$A$4:$A$10000,0)))</f>
        <v/>
      </c>
      <c r="E51" s="1"/>
      <c r="H51" s="20" t="str">
        <f ca="1">IF(OR(3*(ROW()-5)+5&gt;=MATCH(Sheet1!$K$2,Sheet1!$2:$2,0),INDIRECT("Sheet1!"&amp;ADDRESS(2,3*(ROW()-5)+5))=0),"",INDIRECT("Sheet1!"&amp;ADDRESS(2,3*(ROW()-5)+5)))</f>
        <v/>
      </c>
    </row>
    <row r="52" spans="1:8">
      <c r="A52" s="15" t="str">
        <f>IF(Sheet1!A51="","",Sheet1!A51)</f>
        <v/>
      </c>
      <c r="B52" s="4" t="str">
        <f ca="1">IF(OR($C$1="",ISERROR(MATCH($A52,Sheet1!$A$4:$A$10000,0))),"",INDEX(INDIRECT("'Sheet1'!"&amp;ADDRESS(4,MATCH($C$1,Sheet1!$2:$2,0))&amp;":"&amp;ADDRESS(10000,MATCH($C$1,Sheet1!$2:$2,0))),MATCH($A52,Sheet1!$A$4:$A$10000,0)))</f>
        <v/>
      </c>
      <c r="C52" s="4" t="str">
        <f ca="1">IF(OR($C$1="",ISERROR(MATCH($A52,Sheet1!$A$4:$A$10000,0))),"",INDEX(INDIRECT("'Sheet1'!"&amp;ADDRESS(4,MATCH($C$1,Sheet1!$2:$2,0)+1)&amp;":"&amp;ADDRESS(10000,MATCH($C$1,Sheet1!$2:$2,0)+1)),MATCH($A52,Sheet1!$A$4:$A$10000,0)))</f>
        <v/>
      </c>
      <c r="D52" s="9" t="str">
        <f ca="1">IF(OR($C$1="",ISERROR(MATCH($A52,Sheet1!$A$4:$A$10000,0))),"",INDEX(INDIRECT("'Sheet1'!"&amp;ADDRESS(4,MATCH($C$1,Sheet1!$2:$2,0)+2)&amp;":"&amp;ADDRESS(10000,MATCH($C$1,Sheet1!$2:$2,0)+2)),MATCH($A52,Sheet1!$A$4:$A$10000,0)))</f>
        <v/>
      </c>
      <c r="E52" s="1"/>
      <c r="H52" s="20" t="str">
        <f ca="1">IF(OR(3*(ROW()-5)+5&gt;=MATCH(Sheet1!$K$2,Sheet1!$2:$2,0),INDIRECT("Sheet1!"&amp;ADDRESS(2,3*(ROW()-5)+5))=0),"",INDIRECT("Sheet1!"&amp;ADDRESS(2,3*(ROW()-5)+5)))</f>
        <v/>
      </c>
    </row>
    <row r="53" spans="1:8">
      <c r="A53" s="15" t="str">
        <f>IF(Sheet1!A52="","",Sheet1!A52)</f>
        <v/>
      </c>
      <c r="B53" s="4" t="str">
        <f ca="1">IF(OR($C$1="",ISERROR(MATCH($A53,Sheet1!$A$4:$A$10000,0))),"",INDEX(INDIRECT("'Sheet1'!"&amp;ADDRESS(4,MATCH($C$1,Sheet1!$2:$2,0))&amp;":"&amp;ADDRESS(10000,MATCH($C$1,Sheet1!$2:$2,0))),MATCH($A53,Sheet1!$A$4:$A$10000,0)))</f>
        <v/>
      </c>
      <c r="C53" s="4" t="str">
        <f ca="1">IF(OR($C$1="",ISERROR(MATCH($A53,Sheet1!$A$4:$A$10000,0))),"",INDEX(INDIRECT("'Sheet1'!"&amp;ADDRESS(4,MATCH($C$1,Sheet1!$2:$2,0)+1)&amp;":"&amp;ADDRESS(10000,MATCH($C$1,Sheet1!$2:$2,0)+1)),MATCH($A53,Sheet1!$A$4:$A$10000,0)))</f>
        <v/>
      </c>
      <c r="D53" s="9" t="str">
        <f ca="1">IF(OR($C$1="",ISERROR(MATCH($A53,Sheet1!$A$4:$A$10000,0))),"",INDEX(INDIRECT("'Sheet1'!"&amp;ADDRESS(4,MATCH($C$1,Sheet1!$2:$2,0)+2)&amp;":"&amp;ADDRESS(10000,MATCH($C$1,Sheet1!$2:$2,0)+2)),MATCH($A53,Sheet1!$A$4:$A$10000,0)))</f>
        <v/>
      </c>
      <c r="E53" s="1"/>
      <c r="H53" s="20" t="str">
        <f ca="1">IF(OR(3*(ROW()-5)+5&gt;=MATCH(Sheet1!$K$2,Sheet1!$2:$2,0),INDIRECT("Sheet1!"&amp;ADDRESS(2,3*(ROW()-5)+5))=0),"",INDIRECT("Sheet1!"&amp;ADDRESS(2,3*(ROW()-5)+5)))</f>
        <v/>
      </c>
    </row>
    <row r="54" spans="1:8">
      <c r="A54" s="15" t="str">
        <f>IF(Sheet1!A53="","",Sheet1!A53)</f>
        <v/>
      </c>
      <c r="B54" s="4" t="str">
        <f ca="1">IF(OR($C$1="",ISERROR(MATCH($A54,Sheet1!$A$4:$A$10000,0))),"",INDEX(INDIRECT("'Sheet1'!"&amp;ADDRESS(4,MATCH($C$1,Sheet1!$2:$2,0))&amp;":"&amp;ADDRESS(10000,MATCH($C$1,Sheet1!$2:$2,0))),MATCH($A54,Sheet1!$A$4:$A$10000,0)))</f>
        <v/>
      </c>
      <c r="C54" s="4" t="str">
        <f ca="1">IF(OR($C$1="",ISERROR(MATCH($A54,Sheet1!$A$4:$A$10000,0))),"",INDEX(INDIRECT("'Sheet1'!"&amp;ADDRESS(4,MATCH($C$1,Sheet1!$2:$2,0)+1)&amp;":"&amp;ADDRESS(10000,MATCH($C$1,Sheet1!$2:$2,0)+1)),MATCH($A54,Sheet1!$A$4:$A$10000,0)))</f>
        <v/>
      </c>
      <c r="D54" s="9" t="str">
        <f ca="1">IF(OR($C$1="",ISERROR(MATCH($A54,Sheet1!$A$4:$A$10000,0))),"",INDEX(INDIRECT("'Sheet1'!"&amp;ADDRESS(4,MATCH($C$1,Sheet1!$2:$2,0)+2)&amp;":"&amp;ADDRESS(10000,MATCH($C$1,Sheet1!$2:$2,0)+2)),MATCH($A54,Sheet1!$A$4:$A$10000,0)))</f>
        <v/>
      </c>
      <c r="E54" s="1"/>
      <c r="H54" s="20" t="str">
        <f ca="1">IF(OR(3*(ROW()-5)+5&gt;=MATCH(Sheet1!$K$2,Sheet1!$2:$2,0),INDIRECT("Sheet1!"&amp;ADDRESS(2,3*(ROW()-5)+5))=0),"",INDIRECT("Sheet1!"&amp;ADDRESS(2,3*(ROW()-5)+5)))</f>
        <v/>
      </c>
    </row>
    <row r="55" spans="1:8">
      <c r="A55" s="15" t="str">
        <f>IF(Sheet1!A54="","",Sheet1!A54)</f>
        <v/>
      </c>
      <c r="B55" s="4" t="str">
        <f ca="1">IF(OR($C$1="",ISERROR(MATCH($A55,Sheet1!$A$4:$A$10000,0))),"",INDEX(INDIRECT("'Sheet1'!"&amp;ADDRESS(4,MATCH($C$1,Sheet1!$2:$2,0))&amp;":"&amp;ADDRESS(10000,MATCH($C$1,Sheet1!$2:$2,0))),MATCH($A55,Sheet1!$A$4:$A$10000,0)))</f>
        <v/>
      </c>
      <c r="C55" s="4" t="str">
        <f ca="1">IF(OR($C$1="",ISERROR(MATCH($A55,Sheet1!$A$4:$A$10000,0))),"",INDEX(INDIRECT("'Sheet1'!"&amp;ADDRESS(4,MATCH($C$1,Sheet1!$2:$2,0)+1)&amp;":"&amp;ADDRESS(10000,MATCH($C$1,Sheet1!$2:$2,0)+1)),MATCH($A55,Sheet1!$A$4:$A$10000,0)))</f>
        <v/>
      </c>
      <c r="D55" s="9" t="str">
        <f ca="1">IF(OR($C$1="",ISERROR(MATCH($A55,Sheet1!$A$4:$A$10000,0))),"",INDEX(INDIRECT("'Sheet1'!"&amp;ADDRESS(4,MATCH($C$1,Sheet1!$2:$2,0)+2)&amp;":"&amp;ADDRESS(10000,MATCH($C$1,Sheet1!$2:$2,0)+2)),MATCH($A55,Sheet1!$A$4:$A$10000,0)))</f>
        <v/>
      </c>
      <c r="E55" s="1"/>
      <c r="H55" s="20" t="str">
        <f ca="1">IF(OR(3*(ROW()-5)+5&gt;=MATCH(Sheet1!$K$2,Sheet1!$2:$2,0),INDIRECT("Sheet1!"&amp;ADDRESS(2,3*(ROW()-5)+5))=0),"",INDIRECT("Sheet1!"&amp;ADDRESS(2,3*(ROW()-5)+5)))</f>
        <v/>
      </c>
    </row>
    <row r="56" spans="1:8">
      <c r="A56" s="15" t="str">
        <f>IF(Sheet1!A55="","",Sheet1!A55)</f>
        <v/>
      </c>
      <c r="B56" s="4" t="str">
        <f ca="1">IF(OR($C$1="",ISERROR(MATCH($A56,Sheet1!$A$4:$A$10000,0))),"",INDEX(INDIRECT("'Sheet1'!"&amp;ADDRESS(4,MATCH($C$1,Sheet1!$2:$2,0))&amp;":"&amp;ADDRESS(10000,MATCH($C$1,Sheet1!$2:$2,0))),MATCH($A56,Sheet1!$A$4:$A$10000,0)))</f>
        <v/>
      </c>
      <c r="C56" s="4" t="str">
        <f ca="1">IF(OR($C$1="",ISERROR(MATCH($A56,Sheet1!$A$4:$A$10000,0))),"",INDEX(INDIRECT("'Sheet1'!"&amp;ADDRESS(4,MATCH($C$1,Sheet1!$2:$2,0)+1)&amp;":"&amp;ADDRESS(10000,MATCH($C$1,Sheet1!$2:$2,0)+1)),MATCH($A56,Sheet1!$A$4:$A$10000,0)))</f>
        <v/>
      </c>
      <c r="D56" s="9" t="str">
        <f ca="1">IF(OR($C$1="",ISERROR(MATCH($A56,Sheet1!$A$4:$A$10000,0))),"",INDEX(INDIRECT("'Sheet1'!"&amp;ADDRESS(4,MATCH($C$1,Sheet1!$2:$2,0)+2)&amp;":"&amp;ADDRESS(10000,MATCH($C$1,Sheet1!$2:$2,0)+2)),MATCH($A56,Sheet1!$A$4:$A$10000,0)))</f>
        <v/>
      </c>
      <c r="E56" s="1"/>
      <c r="H56" s="20" t="str">
        <f ca="1">IF(OR(3*(ROW()-5)+5&gt;=MATCH(Sheet1!$K$2,Sheet1!$2:$2,0),INDIRECT("Sheet1!"&amp;ADDRESS(2,3*(ROW()-5)+5))=0),"",INDIRECT("Sheet1!"&amp;ADDRESS(2,3*(ROW()-5)+5)))</f>
        <v/>
      </c>
    </row>
    <row r="57" spans="1:8">
      <c r="A57" s="15" t="str">
        <f>IF(Sheet1!A56="","",Sheet1!A56)</f>
        <v/>
      </c>
      <c r="B57" s="4" t="str">
        <f ca="1">IF(OR($C$1="",ISERROR(MATCH($A57,Sheet1!$A$4:$A$10000,0))),"",INDEX(INDIRECT("'Sheet1'!"&amp;ADDRESS(4,MATCH($C$1,Sheet1!$2:$2,0))&amp;":"&amp;ADDRESS(10000,MATCH($C$1,Sheet1!$2:$2,0))),MATCH($A57,Sheet1!$A$4:$A$10000,0)))</f>
        <v/>
      </c>
      <c r="C57" s="4" t="str">
        <f ca="1">IF(OR($C$1="",ISERROR(MATCH($A57,Sheet1!$A$4:$A$10000,0))),"",INDEX(INDIRECT("'Sheet1'!"&amp;ADDRESS(4,MATCH($C$1,Sheet1!$2:$2,0)+1)&amp;":"&amp;ADDRESS(10000,MATCH($C$1,Sheet1!$2:$2,0)+1)),MATCH($A57,Sheet1!$A$4:$A$10000,0)))</f>
        <v/>
      </c>
      <c r="D57" s="9" t="str">
        <f ca="1">IF(OR($C$1="",ISERROR(MATCH($A57,Sheet1!$A$4:$A$10000,0))),"",INDEX(INDIRECT("'Sheet1'!"&amp;ADDRESS(4,MATCH($C$1,Sheet1!$2:$2,0)+2)&amp;":"&amp;ADDRESS(10000,MATCH($C$1,Sheet1!$2:$2,0)+2)),MATCH($A57,Sheet1!$A$4:$A$10000,0)))</f>
        <v/>
      </c>
      <c r="E57" s="1"/>
      <c r="H57" s="20" t="str">
        <f ca="1">IF(OR(3*(ROW()-5)+5&gt;=MATCH(Sheet1!$K$2,Sheet1!$2:$2,0),INDIRECT("Sheet1!"&amp;ADDRESS(2,3*(ROW()-5)+5))=0),"",INDIRECT("Sheet1!"&amp;ADDRESS(2,3*(ROW()-5)+5)))</f>
        <v/>
      </c>
    </row>
    <row r="58" spans="1:8">
      <c r="A58" s="15" t="str">
        <f>IF(Sheet1!A57="","",Sheet1!A57)</f>
        <v/>
      </c>
      <c r="B58" s="4" t="str">
        <f ca="1">IF(OR($C$1="",ISERROR(MATCH($A58,Sheet1!$A$4:$A$10000,0))),"",INDEX(INDIRECT("'Sheet1'!"&amp;ADDRESS(4,MATCH($C$1,Sheet1!$2:$2,0))&amp;":"&amp;ADDRESS(10000,MATCH($C$1,Sheet1!$2:$2,0))),MATCH($A58,Sheet1!$A$4:$A$10000,0)))</f>
        <v/>
      </c>
      <c r="C58" s="4" t="str">
        <f ca="1">IF(OR($C$1="",ISERROR(MATCH($A58,Sheet1!$A$4:$A$10000,0))),"",INDEX(INDIRECT("'Sheet1'!"&amp;ADDRESS(4,MATCH($C$1,Sheet1!$2:$2,0)+1)&amp;":"&amp;ADDRESS(10000,MATCH($C$1,Sheet1!$2:$2,0)+1)),MATCH($A58,Sheet1!$A$4:$A$10000,0)))</f>
        <v/>
      </c>
      <c r="D58" s="9" t="str">
        <f ca="1">IF(OR($C$1="",ISERROR(MATCH($A58,Sheet1!$A$4:$A$10000,0))),"",INDEX(INDIRECT("'Sheet1'!"&amp;ADDRESS(4,MATCH($C$1,Sheet1!$2:$2,0)+2)&amp;":"&amp;ADDRESS(10000,MATCH($C$1,Sheet1!$2:$2,0)+2)),MATCH($A58,Sheet1!$A$4:$A$10000,0)))</f>
        <v/>
      </c>
      <c r="E58" s="1"/>
      <c r="H58" s="20" t="str">
        <f ca="1">IF(OR(3*(ROW()-5)+5&gt;=MATCH(Sheet1!$K$2,Sheet1!$2:$2,0),INDIRECT("Sheet1!"&amp;ADDRESS(2,3*(ROW()-5)+5))=0),"",INDIRECT("Sheet1!"&amp;ADDRESS(2,3*(ROW()-5)+5)))</f>
        <v/>
      </c>
    </row>
    <row r="59" spans="1:8">
      <c r="A59" s="15" t="str">
        <f>IF(Sheet1!A58="","",Sheet1!A58)</f>
        <v/>
      </c>
      <c r="B59" s="4" t="str">
        <f ca="1">IF(OR($C$1="",ISERROR(MATCH($A59,Sheet1!$A$4:$A$10000,0))),"",INDEX(INDIRECT("'Sheet1'!"&amp;ADDRESS(4,MATCH($C$1,Sheet1!$2:$2,0))&amp;":"&amp;ADDRESS(10000,MATCH($C$1,Sheet1!$2:$2,0))),MATCH($A59,Sheet1!$A$4:$A$10000,0)))</f>
        <v/>
      </c>
      <c r="C59" s="4" t="str">
        <f ca="1">IF(OR($C$1="",ISERROR(MATCH($A59,Sheet1!$A$4:$A$10000,0))),"",INDEX(INDIRECT("'Sheet1'!"&amp;ADDRESS(4,MATCH($C$1,Sheet1!$2:$2,0)+1)&amp;":"&amp;ADDRESS(10000,MATCH($C$1,Sheet1!$2:$2,0)+1)),MATCH($A59,Sheet1!$A$4:$A$10000,0)))</f>
        <v/>
      </c>
      <c r="D59" s="9" t="str">
        <f ca="1">IF(OR($C$1="",ISERROR(MATCH($A59,Sheet1!$A$4:$A$10000,0))),"",INDEX(INDIRECT("'Sheet1'!"&amp;ADDRESS(4,MATCH($C$1,Sheet1!$2:$2,0)+2)&amp;":"&amp;ADDRESS(10000,MATCH($C$1,Sheet1!$2:$2,0)+2)),MATCH($A59,Sheet1!$A$4:$A$10000,0)))</f>
        <v/>
      </c>
      <c r="E59" s="1"/>
      <c r="H59" s="20" t="str">
        <f ca="1">IF(OR(3*(ROW()-5)+5&gt;=MATCH(Sheet1!$K$2,Sheet1!$2:$2,0),INDIRECT("Sheet1!"&amp;ADDRESS(2,3*(ROW()-5)+5))=0),"",INDIRECT("Sheet1!"&amp;ADDRESS(2,3*(ROW()-5)+5)))</f>
        <v/>
      </c>
    </row>
    <row r="60" spans="1:8">
      <c r="A60" s="15" t="str">
        <f>IF(Sheet1!A59="","",Sheet1!A59)</f>
        <v/>
      </c>
      <c r="B60" s="4" t="str">
        <f ca="1">IF(OR($C$1="",ISERROR(MATCH($A60,Sheet1!$A$4:$A$10000,0))),"",INDEX(INDIRECT("'Sheet1'!"&amp;ADDRESS(4,MATCH($C$1,Sheet1!$2:$2,0))&amp;":"&amp;ADDRESS(10000,MATCH($C$1,Sheet1!$2:$2,0))),MATCH($A60,Sheet1!$A$4:$A$10000,0)))</f>
        <v/>
      </c>
      <c r="C60" s="4" t="str">
        <f ca="1">IF(OR($C$1="",ISERROR(MATCH($A60,Sheet1!$A$4:$A$10000,0))),"",INDEX(INDIRECT("'Sheet1'!"&amp;ADDRESS(4,MATCH($C$1,Sheet1!$2:$2,0)+1)&amp;":"&amp;ADDRESS(10000,MATCH($C$1,Sheet1!$2:$2,0)+1)),MATCH($A60,Sheet1!$A$4:$A$10000,0)))</f>
        <v/>
      </c>
      <c r="D60" s="9" t="str">
        <f ca="1">IF(OR($C$1="",ISERROR(MATCH($A60,Sheet1!$A$4:$A$10000,0))),"",INDEX(INDIRECT("'Sheet1'!"&amp;ADDRESS(4,MATCH($C$1,Sheet1!$2:$2,0)+2)&amp;":"&amp;ADDRESS(10000,MATCH($C$1,Sheet1!$2:$2,0)+2)),MATCH($A60,Sheet1!$A$4:$A$10000,0)))</f>
        <v/>
      </c>
      <c r="E60" s="1"/>
      <c r="H60" s="20" t="str">
        <f ca="1">IF(OR(3*(ROW()-5)+5&gt;=MATCH(Sheet1!$K$2,Sheet1!$2:$2,0),INDIRECT("Sheet1!"&amp;ADDRESS(2,3*(ROW()-5)+5))=0),"",INDIRECT("Sheet1!"&amp;ADDRESS(2,3*(ROW()-5)+5)))</f>
        <v/>
      </c>
    </row>
    <row r="61" spans="1:8">
      <c r="A61" s="15" t="str">
        <f>IF(Sheet1!A60="","",Sheet1!A60)</f>
        <v/>
      </c>
      <c r="B61" s="4" t="str">
        <f ca="1">IF(OR($C$1="",ISERROR(MATCH($A61,Sheet1!$A$4:$A$10000,0))),"",INDEX(INDIRECT("'Sheet1'!"&amp;ADDRESS(4,MATCH($C$1,Sheet1!$2:$2,0))&amp;":"&amp;ADDRESS(10000,MATCH($C$1,Sheet1!$2:$2,0))),MATCH($A61,Sheet1!$A$4:$A$10000,0)))</f>
        <v/>
      </c>
      <c r="C61" s="4" t="str">
        <f ca="1">IF(OR($C$1="",ISERROR(MATCH($A61,Sheet1!$A$4:$A$10000,0))),"",INDEX(INDIRECT("'Sheet1'!"&amp;ADDRESS(4,MATCH($C$1,Sheet1!$2:$2,0)+1)&amp;":"&amp;ADDRESS(10000,MATCH($C$1,Sheet1!$2:$2,0)+1)),MATCH($A61,Sheet1!$A$4:$A$10000,0)))</f>
        <v/>
      </c>
      <c r="D61" s="9" t="str">
        <f ca="1">IF(OR($C$1="",ISERROR(MATCH($A61,Sheet1!$A$4:$A$10000,0))),"",INDEX(INDIRECT("'Sheet1'!"&amp;ADDRESS(4,MATCH($C$1,Sheet1!$2:$2,0)+2)&amp;":"&amp;ADDRESS(10000,MATCH($C$1,Sheet1!$2:$2,0)+2)),MATCH($A61,Sheet1!$A$4:$A$10000,0)))</f>
        <v/>
      </c>
      <c r="E61" s="1"/>
      <c r="H61" s="20" t="str">
        <f ca="1">IF(OR(3*(ROW()-5)+5&gt;=MATCH(Sheet1!$K$2,Sheet1!$2:$2,0),INDIRECT("Sheet1!"&amp;ADDRESS(2,3*(ROW()-5)+5))=0),"",INDIRECT("Sheet1!"&amp;ADDRESS(2,3*(ROW()-5)+5)))</f>
        <v/>
      </c>
    </row>
    <row r="62" spans="1:8">
      <c r="A62" s="15" t="str">
        <f>IF(Sheet1!A61="","",Sheet1!A61)</f>
        <v/>
      </c>
      <c r="B62" s="4" t="str">
        <f ca="1">IF(OR($C$1="",ISERROR(MATCH($A62,Sheet1!$A$4:$A$10000,0))),"",INDEX(INDIRECT("'Sheet1'!"&amp;ADDRESS(4,MATCH($C$1,Sheet1!$2:$2,0))&amp;":"&amp;ADDRESS(10000,MATCH($C$1,Sheet1!$2:$2,0))),MATCH($A62,Sheet1!$A$4:$A$10000,0)))</f>
        <v/>
      </c>
      <c r="C62" s="4" t="str">
        <f ca="1">IF(OR($C$1="",ISERROR(MATCH($A62,Sheet1!$A$4:$A$10000,0))),"",INDEX(INDIRECT("'Sheet1'!"&amp;ADDRESS(4,MATCH($C$1,Sheet1!$2:$2,0)+1)&amp;":"&amp;ADDRESS(10000,MATCH($C$1,Sheet1!$2:$2,0)+1)),MATCH($A62,Sheet1!$A$4:$A$10000,0)))</f>
        <v/>
      </c>
      <c r="D62" s="9" t="str">
        <f ca="1">IF(OR($C$1="",ISERROR(MATCH($A62,Sheet1!$A$4:$A$10000,0))),"",INDEX(INDIRECT("'Sheet1'!"&amp;ADDRESS(4,MATCH($C$1,Sheet1!$2:$2,0)+2)&amp;":"&amp;ADDRESS(10000,MATCH($C$1,Sheet1!$2:$2,0)+2)),MATCH($A62,Sheet1!$A$4:$A$10000,0)))</f>
        <v/>
      </c>
      <c r="E62" s="1"/>
      <c r="H62" s="20" t="str">
        <f ca="1">IF(OR(3*(ROW()-5)+5&gt;=MATCH(Sheet1!$K$2,Sheet1!$2:$2,0),INDIRECT("Sheet1!"&amp;ADDRESS(2,3*(ROW()-5)+5))=0),"",INDIRECT("Sheet1!"&amp;ADDRESS(2,3*(ROW()-5)+5)))</f>
        <v/>
      </c>
    </row>
    <row r="63" spans="1:8">
      <c r="A63" s="15" t="str">
        <f>IF(Sheet1!A62="","",Sheet1!A62)</f>
        <v/>
      </c>
      <c r="B63" s="4" t="str">
        <f ca="1">IF(OR($C$1="",ISERROR(MATCH($A63,Sheet1!$A$4:$A$10000,0))),"",INDEX(INDIRECT("'Sheet1'!"&amp;ADDRESS(4,MATCH($C$1,Sheet1!$2:$2,0))&amp;":"&amp;ADDRESS(10000,MATCH($C$1,Sheet1!$2:$2,0))),MATCH($A63,Sheet1!$A$4:$A$10000,0)))</f>
        <v/>
      </c>
      <c r="C63" s="4" t="str">
        <f ca="1">IF(OR($C$1="",ISERROR(MATCH($A63,Sheet1!$A$4:$A$10000,0))),"",INDEX(INDIRECT("'Sheet1'!"&amp;ADDRESS(4,MATCH($C$1,Sheet1!$2:$2,0)+1)&amp;":"&amp;ADDRESS(10000,MATCH($C$1,Sheet1!$2:$2,0)+1)),MATCH($A63,Sheet1!$A$4:$A$10000,0)))</f>
        <v/>
      </c>
      <c r="D63" s="9" t="str">
        <f ca="1">IF(OR($C$1="",ISERROR(MATCH($A63,Sheet1!$A$4:$A$10000,0))),"",INDEX(INDIRECT("'Sheet1'!"&amp;ADDRESS(4,MATCH($C$1,Sheet1!$2:$2,0)+2)&amp;":"&amp;ADDRESS(10000,MATCH($C$1,Sheet1!$2:$2,0)+2)),MATCH($A63,Sheet1!$A$4:$A$10000,0)))</f>
        <v/>
      </c>
      <c r="E63" s="1"/>
      <c r="H63" s="20" t="str">
        <f ca="1">IF(OR(3*(ROW()-5)+5&gt;=MATCH(Sheet1!$K$2,Sheet1!$2:$2,0),INDIRECT("Sheet1!"&amp;ADDRESS(2,3*(ROW()-5)+5))=0),"",INDIRECT("Sheet1!"&amp;ADDRESS(2,3*(ROW()-5)+5)))</f>
        <v/>
      </c>
    </row>
    <row r="64" spans="1:8">
      <c r="A64" s="15" t="str">
        <f>IF(Sheet1!A63="","",Sheet1!A63)</f>
        <v/>
      </c>
      <c r="B64" s="4" t="str">
        <f ca="1">IF(OR($C$1="",ISERROR(MATCH($A64,Sheet1!$A$4:$A$10000,0))),"",INDEX(INDIRECT("'Sheet1'!"&amp;ADDRESS(4,MATCH($C$1,Sheet1!$2:$2,0))&amp;":"&amp;ADDRESS(10000,MATCH($C$1,Sheet1!$2:$2,0))),MATCH($A64,Sheet1!$A$4:$A$10000,0)))</f>
        <v/>
      </c>
      <c r="C64" s="4" t="str">
        <f ca="1">IF(OR($C$1="",ISERROR(MATCH($A64,Sheet1!$A$4:$A$10000,0))),"",INDEX(INDIRECT("'Sheet1'!"&amp;ADDRESS(4,MATCH($C$1,Sheet1!$2:$2,0)+1)&amp;":"&amp;ADDRESS(10000,MATCH($C$1,Sheet1!$2:$2,0)+1)),MATCH($A64,Sheet1!$A$4:$A$10000,0)))</f>
        <v/>
      </c>
      <c r="D64" s="9" t="str">
        <f ca="1">IF(OR($C$1="",ISERROR(MATCH($A64,Sheet1!$A$4:$A$10000,0))),"",INDEX(INDIRECT("'Sheet1'!"&amp;ADDRESS(4,MATCH($C$1,Sheet1!$2:$2,0)+2)&amp;":"&amp;ADDRESS(10000,MATCH($C$1,Sheet1!$2:$2,0)+2)),MATCH($A64,Sheet1!$A$4:$A$10000,0)))</f>
        <v/>
      </c>
      <c r="E64" s="1"/>
      <c r="H64" s="20" t="str">
        <f ca="1">IF(OR(3*(ROW()-5)+5&gt;=MATCH(Sheet1!$K$2,Sheet1!$2:$2,0),INDIRECT("Sheet1!"&amp;ADDRESS(2,3*(ROW()-5)+5))=0),"",INDIRECT("Sheet1!"&amp;ADDRESS(2,3*(ROW()-5)+5)))</f>
        <v/>
      </c>
    </row>
    <row r="65" spans="1:8">
      <c r="A65" s="15" t="str">
        <f>IF(Sheet1!A64="","",Sheet1!A64)</f>
        <v/>
      </c>
      <c r="B65" s="4" t="str">
        <f ca="1">IF(OR($C$1="",ISERROR(MATCH($A65,Sheet1!$A$4:$A$10000,0))),"",INDEX(INDIRECT("'Sheet1'!"&amp;ADDRESS(4,MATCH($C$1,Sheet1!$2:$2,0))&amp;":"&amp;ADDRESS(10000,MATCH($C$1,Sheet1!$2:$2,0))),MATCH($A65,Sheet1!$A$4:$A$10000,0)))</f>
        <v/>
      </c>
      <c r="C65" s="4" t="str">
        <f ca="1">IF(OR($C$1="",ISERROR(MATCH($A65,Sheet1!$A$4:$A$10000,0))),"",INDEX(INDIRECT("'Sheet1'!"&amp;ADDRESS(4,MATCH($C$1,Sheet1!$2:$2,0)+1)&amp;":"&amp;ADDRESS(10000,MATCH($C$1,Sheet1!$2:$2,0)+1)),MATCH($A65,Sheet1!$A$4:$A$10000,0)))</f>
        <v/>
      </c>
      <c r="D65" s="9" t="str">
        <f ca="1">IF(OR($C$1="",ISERROR(MATCH($A65,Sheet1!$A$4:$A$10000,0))),"",INDEX(INDIRECT("'Sheet1'!"&amp;ADDRESS(4,MATCH($C$1,Sheet1!$2:$2,0)+2)&amp;":"&amp;ADDRESS(10000,MATCH($C$1,Sheet1!$2:$2,0)+2)),MATCH($A65,Sheet1!$A$4:$A$10000,0)))</f>
        <v/>
      </c>
      <c r="E65" s="1"/>
      <c r="H65" s="20" t="str">
        <f ca="1">IF(OR(3*(ROW()-5)+5&gt;=MATCH(Sheet1!$K$2,Sheet1!$2:$2,0),INDIRECT("Sheet1!"&amp;ADDRESS(2,3*(ROW()-5)+5))=0),"",INDIRECT("Sheet1!"&amp;ADDRESS(2,3*(ROW()-5)+5)))</f>
        <v/>
      </c>
    </row>
    <row r="66" spans="1:8">
      <c r="A66" s="15" t="str">
        <f>IF(Sheet1!A65="","",Sheet1!A65)</f>
        <v/>
      </c>
      <c r="B66" s="4" t="str">
        <f ca="1">IF(OR($C$1="",ISERROR(MATCH($A66,Sheet1!$A$4:$A$10000,0))),"",INDEX(INDIRECT("'Sheet1'!"&amp;ADDRESS(4,MATCH($C$1,Sheet1!$2:$2,0))&amp;":"&amp;ADDRESS(10000,MATCH($C$1,Sheet1!$2:$2,0))),MATCH($A66,Sheet1!$A$4:$A$10000,0)))</f>
        <v/>
      </c>
      <c r="C66" s="4" t="str">
        <f ca="1">IF(OR($C$1="",ISERROR(MATCH($A66,Sheet1!$A$4:$A$10000,0))),"",INDEX(INDIRECT("'Sheet1'!"&amp;ADDRESS(4,MATCH($C$1,Sheet1!$2:$2,0)+1)&amp;":"&amp;ADDRESS(10000,MATCH($C$1,Sheet1!$2:$2,0)+1)),MATCH($A66,Sheet1!$A$4:$A$10000,0)))</f>
        <v/>
      </c>
      <c r="D66" s="9" t="str">
        <f ca="1">IF(OR($C$1="",ISERROR(MATCH($A66,Sheet1!$A$4:$A$10000,0))),"",INDEX(INDIRECT("'Sheet1'!"&amp;ADDRESS(4,MATCH($C$1,Sheet1!$2:$2,0)+2)&amp;":"&amp;ADDRESS(10000,MATCH($C$1,Sheet1!$2:$2,0)+2)),MATCH($A66,Sheet1!$A$4:$A$10000,0)))</f>
        <v/>
      </c>
      <c r="E66" s="1"/>
      <c r="H66" s="20" t="str">
        <f ca="1">IF(OR(3*(ROW()-5)+5&gt;=MATCH(Sheet1!$K$2,Sheet1!$2:$2,0),INDIRECT("Sheet1!"&amp;ADDRESS(2,3*(ROW()-5)+5))=0),"",INDIRECT("Sheet1!"&amp;ADDRESS(2,3*(ROW()-5)+5)))</f>
        <v/>
      </c>
    </row>
    <row r="67" spans="1:8">
      <c r="A67" s="15" t="str">
        <f>IF(Sheet1!A66="","",Sheet1!A66)</f>
        <v/>
      </c>
      <c r="B67" s="4" t="str">
        <f ca="1">IF(OR($C$1="",ISERROR(MATCH($A67,Sheet1!$A$4:$A$10000,0))),"",INDEX(INDIRECT("'Sheet1'!"&amp;ADDRESS(4,MATCH($C$1,Sheet1!$2:$2,0))&amp;":"&amp;ADDRESS(10000,MATCH($C$1,Sheet1!$2:$2,0))),MATCH($A67,Sheet1!$A$4:$A$10000,0)))</f>
        <v/>
      </c>
      <c r="C67" s="4" t="str">
        <f ca="1">IF(OR($C$1="",ISERROR(MATCH($A67,Sheet1!$A$4:$A$10000,0))),"",INDEX(INDIRECT("'Sheet1'!"&amp;ADDRESS(4,MATCH($C$1,Sheet1!$2:$2,0)+1)&amp;":"&amp;ADDRESS(10000,MATCH($C$1,Sheet1!$2:$2,0)+1)),MATCH($A67,Sheet1!$A$4:$A$10000,0)))</f>
        <v/>
      </c>
      <c r="D67" s="9" t="str">
        <f ca="1">IF(OR($C$1="",ISERROR(MATCH($A67,Sheet1!$A$4:$A$10000,0))),"",INDEX(INDIRECT("'Sheet1'!"&amp;ADDRESS(4,MATCH($C$1,Sheet1!$2:$2,0)+2)&amp;":"&amp;ADDRESS(10000,MATCH($C$1,Sheet1!$2:$2,0)+2)),MATCH($A67,Sheet1!$A$4:$A$10000,0)))</f>
        <v/>
      </c>
      <c r="E67" s="1"/>
      <c r="H67" s="20" t="str">
        <f ca="1">IF(OR(3*(ROW()-5)+5&gt;=MATCH(Sheet1!$K$2,Sheet1!$2:$2,0),INDIRECT("Sheet1!"&amp;ADDRESS(2,3*(ROW()-5)+5))=0),"",INDIRECT("Sheet1!"&amp;ADDRESS(2,3*(ROW()-5)+5)))</f>
        <v/>
      </c>
    </row>
    <row r="68" spans="1:8">
      <c r="A68" s="15" t="str">
        <f>IF(Sheet1!A67="","",Sheet1!A67)</f>
        <v/>
      </c>
      <c r="B68" s="4" t="str">
        <f ca="1">IF(OR($C$1="",ISERROR(MATCH($A68,Sheet1!$A$4:$A$10000,0))),"",INDEX(INDIRECT("'Sheet1'!"&amp;ADDRESS(4,MATCH($C$1,Sheet1!$2:$2,0))&amp;":"&amp;ADDRESS(10000,MATCH($C$1,Sheet1!$2:$2,0))),MATCH($A68,Sheet1!$A$4:$A$10000,0)))</f>
        <v/>
      </c>
      <c r="C68" s="4" t="str">
        <f ca="1">IF(OR($C$1="",ISERROR(MATCH($A68,Sheet1!$A$4:$A$10000,0))),"",INDEX(INDIRECT("'Sheet1'!"&amp;ADDRESS(4,MATCH($C$1,Sheet1!$2:$2,0)+1)&amp;":"&amp;ADDRESS(10000,MATCH($C$1,Sheet1!$2:$2,0)+1)),MATCH($A68,Sheet1!$A$4:$A$10000,0)))</f>
        <v/>
      </c>
      <c r="D68" s="9" t="str">
        <f ca="1">IF(OR($C$1="",ISERROR(MATCH($A68,Sheet1!$A$4:$A$10000,0))),"",INDEX(INDIRECT("'Sheet1'!"&amp;ADDRESS(4,MATCH($C$1,Sheet1!$2:$2,0)+2)&amp;":"&amp;ADDRESS(10000,MATCH($C$1,Sheet1!$2:$2,0)+2)),MATCH($A68,Sheet1!$A$4:$A$10000,0)))</f>
        <v/>
      </c>
      <c r="E68" s="1"/>
      <c r="H68" s="20" t="str">
        <f ca="1">IF(OR(3*(ROW()-5)+5&gt;=MATCH(Sheet1!$K$2,Sheet1!$2:$2,0),INDIRECT("Sheet1!"&amp;ADDRESS(2,3*(ROW()-5)+5))=0),"",INDIRECT("Sheet1!"&amp;ADDRESS(2,3*(ROW()-5)+5)))</f>
        <v/>
      </c>
    </row>
    <row r="69" spans="1:8">
      <c r="A69" s="15" t="str">
        <f>IF(Sheet1!A68="","",Sheet1!A68)</f>
        <v/>
      </c>
      <c r="B69" s="4" t="str">
        <f ca="1">IF(OR($C$1="",ISERROR(MATCH($A69,Sheet1!$A$4:$A$10000,0))),"",INDEX(INDIRECT("'Sheet1'!"&amp;ADDRESS(4,MATCH($C$1,Sheet1!$2:$2,0))&amp;":"&amp;ADDRESS(10000,MATCH($C$1,Sheet1!$2:$2,0))),MATCH($A69,Sheet1!$A$4:$A$10000,0)))</f>
        <v/>
      </c>
      <c r="C69" s="4" t="str">
        <f ca="1">IF(OR($C$1="",ISERROR(MATCH($A69,Sheet1!$A$4:$A$10000,0))),"",INDEX(INDIRECT("'Sheet1'!"&amp;ADDRESS(4,MATCH($C$1,Sheet1!$2:$2,0)+1)&amp;":"&amp;ADDRESS(10000,MATCH($C$1,Sheet1!$2:$2,0)+1)),MATCH($A69,Sheet1!$A$4:$A$10000,0)))</f>
        <v/>
      </c>
      <c r="D69" s="9" t="str">
        <f ca="1">IF(OR($C$1="",ISERROR(MATCH($A69,Sheet1!$A$4:$A$10000,0))),"",INDEX(INDIRECT("'Sheet1'!"&amp;ADDRESS(4,MATCH($C$1,Sheet1!$2:$2,0)+2)&amp;":"&amp;ADDRESS(10000,MATCH($C$1,Sheet1!$2:$2,0)+2)),MATCH($A69,Sheet1!$A$4:$A$10000,0)))</f>
        <v/>
      </c>
      <c r="E69" s="1"/>
      <c r="H69" s="20" t="str">
        <f ca="1">IF(OR(3*(ROW()-5)+5&gt;=MATCH(Sheet1!$K$2,Sheet1!$2:$2,0),INDIRECT("Sheet1!"&amp;ADDRESS(2,3*(ROW()-5)+5))=0),"",INDIRECT("Sheet1!"&amp;ADDRESS(2,3*(ROW()-5)+5)))</f>
        <v/>
      </c>
    </row>
    <row r="70" spans="1:8">
      <c r="A70" s="15" t="str">
        <f>IF(Sheet1!A69="","",Sheet1!A69)</f>
        <v/>
      </c>
      <c r="B70" s="4" t="str">
        <f ca="1">IF(OR($C$1="",ISERROR(MATCH($A70,Sheet1!$A$4:$A$10000,0))),"",INDEX(INDIRECT("'Sheet1'!"&amp;ADDRESS(4,MATCH($C$1,Sheet1!$2:$2,0))&amp;":"&amp;ADDRESS(10000,MATCH($C$1,Sheet1!$2:$2,0))),MATCH($A70,Sheet1!$A$4:$A$10000,0)))</f>
        <v/>
      </c>
      <c r="C70" s="4" t="str">
        <f ca="1">IF(OR($C$1="",ISERROR(MATCH($A70,Sheet1!$A$4:$A$10000,0))),"",INDEX(INDIRECT("'Sheet1'!"&amp;ADDRESS(4,MATCH($C$1,Sheet1!$2:$2,0)+1)&amp;":"&amp;ADDRESS(10000,MATCH($C$1,Sheet1!$2:$2,0)+1)),MATCH($A70,Sheet1!$A$4:$A$10000,0)))</f>
        <v/>
      </c>
      <c r="D70" s="9" t="str">
        <f ca="1">IF(OR($C$1="",ISERROR(MATCH($A70,Sheet1!$A$4:$A$10000,0))),"",INDEX(INDIRECT("'Sheet1'!"&amp;ADDRESS(4,MATCH($C$1,Sheet1!$2:$2,0)+2)&amp;":"&amp;ADDRESS(10000,MATCH($C$1,Sheet1!$2:$2,0)+2)),MATCH($A70,Sheet1!$A$4:$A$10000,0)))</f>
        <v/>
      </c>
      <c r="E70" s="1"/>
      <c r="H70" s="20" t="str">
        <f ca="1">IF(OR(3*(ROW()-5)+5&gt;=MATCH(Sheet1!$K$2,Sheet1!$2:$2,0),INDIRECT("Sheet1!"&amp;ADDRESS(2,3*(ROW()-5)+5))=0),"",INDIRECT("Sheet1!"&amp;ADDRESS(2,3*(ROW()-5)+5)))</f>
        <v/>
      </c>
    </row>
    <row r="71" spans="1:8">
      <c r="A71" s="15" t="str">
        <f>IF(Sheet1!A70="","",Sheet1!A70)</f>
        <v/>
      </c>
      <c r="B71" s="4" t="str">
        <f ca="1">IF(OR($C$1="",ISERROR(MATCH($A71,Sheet1!$A$4:$A$10000,0))),"",INDEX(INDIRECT("'Sheet1'!"&amp;ADDRESS(4,MATCH($C$1,Sheet1!$2:$2,0))&amp;":"&amp;ADDRESS(10000,MATCH($C$1,Sheet1!$2:$2,0))),MATCH($A71,Sheet1!$A$4:$A$10000,0)))</f>
        <v/>
      </c>
      <c r="C71" s="4" t="str">
        <f ca="1">IF(OR($C$1="",ISERROR(MATCH($A71,Sheet1!$A$4:$A$10000,0))),"",INDEX(INDIRECT("'Sheet1'!"&amp;ADDRESS(4,MATCH($C$1,Sheet1!$2:$2,0)+1)&amp;":"&amp;ADDRESS(10000,MATCH($C$1,Sheet1!$2:$2,0)+1)),MATCH($A71,Sheet1!$A$4:$A$10000,0)))</f>
        <v/>
      </c>
      <c r="D71" s="9" t="str">
        <f ca="1">IF(OR($C$1="",ISERROR(MATCH($A71,Sheet1!$A$4:$A$10000,0))),"",INDEX(INDIRECT("'Sheet1'!"&amp;ADDRESS(4,MATCH($C$1,Sheet1!$2:$2,0)+2)&amp;":"&amp;ADDRESS(10000,MATCH($C$1,Sheet1!$2:$2,0)+2)),MATCH($A71,Sheet1!$A$4:$A$10000,0)))</f>
        <v/>
      </c>
      <c r="E71" s="1"/>
      <c r="H71" s="20" t="str">
        <f ca="1">IF(OR(3*(ROW()-5)+5&gt;=MATCH(Sheet1!$K$2,Sheet1!$2:$2,0),INDIRECT("Sheet1!"&amp;ADDRESS(2,3*(ROW()-5)+5))=0),"",INDIRECT("Sheet1!"&amp;ADDRESS(2,3*(ROW()-5)+5)))</f>
        <v/>
      </c>
    </row>
    <row r="72" spans="1:8">
      <c r="A72" s="15" t="str">
        <f>IF(Sheet1!A71="","",Sheet1!A71)</f>
        <v/>
      </c>
      <c r="B72" s="4" t="str">
        <f ca="1">IF(OR($C$1="",ISERROR(MATCH($A72,Sheet1!$A$4:$A$10000,0))),"",INDEX(INDIRECT("'Sheet1'!"&amp;ADDRESS(4,MATCH($C$1,Sheet1!$2:$2,0))&amp;":"&amp;ADDRESS(10000,MATCH($C$1,Sheet1!$2:$2,0))),MATCH($A72,Sheet1!$A$4:$A$10000,0)))</f>
        <v/>
      </c>
      <c r="C72" s="4" t="str">
        <f ca="1">IF(OR($C$1="",ISERROR(MATCH($A72,Sheet1!$A$4:$A$10000,0))),"",INDEX(INDIRECT("'Sheet1'!"&amp;ADDRESS(4,MATCH($C$1,Sheet1!$2:$2,0)+1)&amp;":"&amp;ADDRESS(10000,MATCH($C$1,Sheet1!$2:$2,0)+1)),MATCH($A72,Sheet1!$A$4:$A$10000,0)))</f>
        <v/>
      </c>
      <c r="D72" s="9" t="str">
        <f ca="1">IF(OR($C$1="",ISERROR(MATCH($A72,Sheet1!$A$4:$A$10000,0))),"",INDEX(INDIRECT("'Sheet1'!"&amp;ADDRESS(4,MATCH($C$1,Sheet1!$2:$2,0)+2)&amp;":"&amp;ADDRESS(10000,MATCH($C$1,Sheet1!$2:$2,0)+2)),MATCH($A72,Sheet1!$A$4:$A$10000,0)))</f>
        <v/>
      </c>
      <c r="E72" s="1"/>
      <c r="H72" s="20" t="str">
        <f ca="1">IF(OR(3*(ROW()-5)+5&gt;=MATCH(Sheet1!$K$2,Sheet1!$2:$2,0),INDIRECT("Sheet1!"&amp;ADDRESS(2,3*(ROW()-5)+5))=0),"",INDIRECT("Sheet1!"&amp;ADDRESS(2,3*(ROW()-5)+5)))</f>
        <v/>
      </c>
    </row>
    <row r="73" spans="1:8">
      <c r="A73" s="15" t="str">
        <f>IF(Sheet1!A72="","",Sheet1!A72)</f>
        <v/>
      </c>
      <c r="B73" s="4" t="str">
        <f ca="1">IF(OR($C$1="",ISERROR(MATCH($A73,Sheet1!$A$4:$A$10000,0))),"",INDEX(INDIRECT("'Sheet1'!"&amp;ADDRESS(4,MATCH($C$1,Sheet1!$2:$2,0))&amp;":"&amp;ADDRESS(10000,MATCH($C$1,Sheet1!$2:$2,0))),MATCH($A73,Sheet1!$A$4:$A$10000,0)))</f>
        <v/>
      </c>
      <c r="C73" s="4" t="str">
        <f ca="1">IF(OR($C$1="",ISERROR(MATCH($A73,Sheet1!$A$4:$A$10000,0))),"",INDEX(INDIRECT("'Sheet1'!"&amp;ADDRESS(4,MATCH($C$1,Sheet1!$2:$2,0)+1)&amp;":"&amp;ADDRESS(10000,MATCH($C$1,Sheet1!$2:$2,0)+1)),MATCH($A73,Sheet1!$A$4:$A$10000,0)))</f>
        <v/>
      </c>
      <c r="D73" s="9" t="str">
        <f ca="1">IF(OR($C$1="",ISERROR(MATCH($A73,Sheet1!$A$4:$A$10000,0))),"",INDEX(INDIRECT("'Sheet1'!"&amp;ADDRESS(4,MATCH($C$1,Sheet1!$2:$2,0)+2)&amp;":"&amp;ADDRESS(10000,MATCH($C$1,Sheet1!$2:$2,0)+2)),MATCH($A73,Sheet1!$A$4:$A$10000,0)))</f>
        <v/>
      </c>
      <c r="E73" s="1"/>
      <c r="H73" s="20" t="str">
        <f ca="1">IF(OR(3*(ROW()-5)+5&gt;=MATCH(Sheet1!$K$2,Sheet1!$2:$2,0),INDIRECT("Sheet1!"&amp;ADDRESS(2,3*(ROW()-5)+5))=0),"",INDIRECT("Sheet1!"&amp;ADDRESS(2,3*(ROW()-5)+5)))</f>
        <v/>
      </c>
    </row>
    <row r="74" spans="1:8">
      <c r="A74" s="15" t="str">
        <f>IF(Sheet1!A73="","",Sheet1!A73)</f>
        <v/>
      </c>
      <c r="B74" s="4" t="str">
        <f ca="1">IF(OR($C$1="",ISERROR(MATCH($A74,Sheet1!$A$4:$A$10000,0))),"",INDEX(INDIRECT("'Sheet1'!"&amp;ADDRESS(4,MATCH($C$1,Sheet1!$2:$2,0))&amp;":"&amp;ADDRESS(10000,MATCH($C$1,Sheet1!$2:$2,0))),MATCH($A74,Sheet1!$A$4:$A$10000,0)))</f>
        <v/>
      </c>
      <c r="C74" s="4" t="str">
        <f ca="1">IF(OR($C$1="",ISERROR(MATCH($A74,Sheet1!$A$4:$A$10000,0))),"",INDEX(INDIRECT("'Sheet1'!"&amp;ADDRESS(4,MATCH($C$1,Sheet1!$2:$2,0)+1)&amp;":"&amp;ADDRESS(10000,MATCH($C$1,Sheet1!$2:$2,0)+1)),MATCH($A74,Sheet1!$A$4:$A$10000,0)))</f>
        <v/>
      </c>
      <c r="D74" s="9" t="str">
        <f ca="1">IF(OR($C$1="",ISERROR(MATCH($A74,Sheet1!$A$4:$A$10000,0))),"",INDEX(INDIRECT("'Sheet1'!"&amp;ADDRESS(4,MATCH($C$1,Sheet1!$2:$2,0)+2)&amp;":"&amp;ADDRESS(10000,MATCH($C$1,Sheet1!$2:$2,0)+2)),MATCH($A74,Sheet1!$A$4:$A$10000,0)))</f>
        <v/>
      </c>
      <c r="E74" s="1"/>
      <c r="H74" s="20" t="str">
        <f ca="1">IF(OR(3*(ROW()-5)+5&gt;=MATCH(Sheet1!$K$2,Sheet1!$2:$2,0),INDIRECT("Sheet1!"&amp;ADDRESS(2,3*(ROW()-5)+5))=0),"",INDIRECT("Sheet1!"&amp;ADDRESS(2,3*(ROW()-5)+5)))</f>
        <v/>
      </c>
    </row>
    <row r="75" spans="1:8">
      <c r="A75" s="15" t="str">
        <f>IF(Sheet1!A74="","",Sheet1!A74)</f>
        <v/>
      </c>
      <c r="B75" s="4" t="str">
        <f ca="1">IF(OR($C$1="",ISERROR(MATCH($A75,Sheet1!$A$4:$A$10000,0))),"",INDEX(INDIRECT("'Sheet1'!"&amp;ADDRESS(4,MATCH($C$1,Sheet1!$2:$2,0))&amp;":"&amp;ADDRESS(10000,MATCH($C$1,Sheet1!$2:$2,0))),MATCH($A75,Sheet1!$A$4:$A$10000,0)))</f>
        <v/>
      </c>
      <c r="C75" s="4" t="str">
        <f ca="1">IF(OR($C$1="",ISERROR(MATCH($A75,Sheet1!$A$4:$A$10000,0))),"",INDEX(INDIRECT("'Sheet1'!"&amp;ADDRESS(4,MATCH($C$1,Sheet1!$2:$2,0)+1)&amp;":"&amp;ADDRESS(10000,MATCH($C$1,Sheet1!$2:$2,0)+1)),MATCH($A75,Sheet1!$A$4:$A$10000,0)))</f>
        <v/>
      </c>
      <c r="D75" s="9" t="str">
        <f ca="1">IF(OR($C$1="",ISERROR(MATCH($A75,Sheet1!$A$4:$A$10000,0))),"",INDEX(INDIRECT("'Sheet1'!"&amp;ADDRESS(4,MATCH($C$1,Sheet1!$2:$2,0)+2)&amp;":"&amp;ADDRESS(10000,MATCH($C$1,Sheet1!$2:$2,0)+2)),MATCH($A75,Sheet1!$A$4:$A$10000,0)))</f>
        <v/>
      </c>
      <c r="E75" s="1"/>
      <c r="H75" s="20" t="str">
        <f ca="1">IF(OR(3*(ROW()-5)+5&gt;=MATCH(Sheet1!$K$2,Sheet1!$2:$2,0),INDIRECT("Sheet1!"&amp;ADDRESS(2,3*(ROW()-5)+5))=0),"",INDIRECT("Sheet1!"&amp;ADDRESS(2,3*(ROW()-5)+5)))</f>
        <v/>
      </c>
    </row>
    <row r="76" spans="1:8">
      <c r="A76" s="15" t="str">
        <f>IF(Sheet1!A75="","",Sheet1!A75)</f>
        <v/>
      </c>
      <c r="B76" s="4" t="str">
        <f ca="1">IF(OR($C$1="",ISERROR(MATCH($A76,Sheet1!$A$4:$A$10000,0))),"",INDEX(INDIRECT("'Sheet1'!"&amp;ADDRESS(4,MATCH($C$1,Sheet1!$2:$2,0))&amp;":"&amp;ADDRESS(10000,MATCH($C$1,Sheet1!$2:$2,0))),MATCH($A76,Sheet1!$A$4:$A$10000,0)))</f>
        <v/>
      </c>
      <c r="C76" s="4" t="str">
        <f ca="1">IF(OR($C$1="",ISERROR(MATCH($A76,Sheet1!$A$4:$A$10000,0))),"",INDEX(INDIRECT("'Sheet1'!"&amp;ADDRESS(4,MATCH($C$1,Sheet1!$2:$2,0)+1)&amp;":"&amp;ADDRESS(10000,MATCH($C$1,Sheet1!$2:$2,0)+1)),MATCH($A76,Sheet1!$A$4:$A$10000,0)))</f>
        <v/>
      </c>
      <c r="D76" s="9" t="str">
        <f ca="1">IF(OR($C$1="",ISERROR(MATCH($A76,Sheet1!$A$4:$A$10000,0))),"",INDEX(INDIRECT("'Sheet1'!"&amp;ADDRESS(4,MATCH($C$1,Sheet1!$2:$2,0)+2)&amp;":"&amp;ADDRESS(10000,MATCH($C$1,Sheet1!$2:$2,0)+2)),MATCH($A76,Sheet1!$A$4:$A$10000,0)))</f>
        <v/>
      </c>
      <c r="E76" s="1"/>
      <c r="H76" s="20" t="str">
        <f ca="1">IF(OR(3*(ROW()-5)+5&gt;=MATCH(Sheet1!$K$2,Sheet1!$2:$2,0),INDIRECT("Sheet1!"&amp;ADDRESS(2,3*(ROW()-5)+5))=0),"",INDIRECT("Sheet1!"&amp;ADDRESS(2,3*(ROW()-5)+5)))</f>
        <v/>
      </c>
    </row>
    <row r="77" spans="1:8">
      <c r="A77" s="15" t="str">
        <f>IF(Sheet1!A76="","",Sheet1!A76)</f>
        <v/>
      </c>
      <c r="B77" s="4" t="str">
        <f ca="1">IF(OR($C$1="",ISERROR(MATCH($A77,Sheet1!$A$4:$A$10000,0))),"",INDEX(INDIRECT("'Sheet1'!"&amp;ADDRESS(4,MATCH($C$1,Sheet1!$2:$2,0))&amp;":"&amp;ADDRESS(10000,MATCH($C$1,Sheet1!$2:$2,0))),MATCH($A77,Sheet1!$A$4:$A$10000,0)))</f>
        <v/>
      </c>
      <c r="C77" s="4" t="str">
        <f ca="1">IF(OR($C$1="",ISERROR(MATCH($A77,Sheet1!$A$4:$A$10000,0))),"",INDEX(INDIRECT("'Sheet1'!"&amp;ADDRESS(4,MATCH($C$1,Sheet1!$2:$2,0)+1)&amp;":"&amp;ADDRESS(10000,MATCH($C$1,Sheet1!$2:$2,0)+1)),MATCH($A77,Sheet1!$A$4:$A$10000,0)))</f>
        <v/>
      </c>
      <c r="D77" s="9" t="str">
        <f ca="1">IF(OR($C$1="",ISERROR(MATCH($A77,Sheet1!$A$4:$A$10000,0))),"",INDEX(INDIRECT("'Sheet1'!"&amp;ADDRESS(4,MATCH($C$1,Sheet1!$2:$2,0)+2)&amp;":"&amp;ADDRESS(10000,MATCH($C$1,Sheet1!$2:$2,0)+2)),MATCH($A77,Sheet1!$A$4:$A$10000,0)))</f>
        <v/>
      </c>
      <c r="E77" s="1"/>
      <c r="H77" s="20" t="str">
        <f ca="1">IF(OR(3*(ROW()-5)+5&gt;=MATCH(Sheet1!$K$2,Sheet1!$2:$2,0),INDIRECT("Sheet1!"&amp;ADDRESS(2,3*(ROW()-5)+5))=0),"",INDIRECT("Sheet1!"&amp;ADDRESS(2,3*(ROW()-5)+5)))</f>
        <v/>
      </c>
    </row>
    <row r="78" spans="1:8">
      <c r="A78" s="15" t="str">
        <f>IF(Sheet1!A77="","",Sheet1!A77)</f>
        <v/>
      </c>
      <c r="B78" s="4" t="str">
        <f ca="1">IF(OR($C$1="",ISERROR(MATCH($A78,Sheet1!$A$4:$A$10000,0))),"",INDEX(INDIRECT("'Sheet1'!"&amp;ADDRESS(4,MATCH($C$1,Sheet1!$2:$2,0))&amp;":"&amp;ADDRESS(10000,MATCH($C$1,Sheet1!$2:$2,0))),MATCH($A78,Sheet1!$A$4:$A$10000,0)))</f>
        <v/>
      </c>
      <c r="C78" s="4" t="str">
        <f ca="1">IF(OR($C$1="",ISERROR(MATCH($A78,Sheet1!$A$4:$A$10000,0))),"",INDEX(INDIRECT("'Sheet1'!"&amp;ADDRESS(4,MATCH($C$1,Sheet1!$2:$2,0)+1)&amp;":"&amp;ADDRESS(10000,MATCH($C$1,Sheet1!$2:$2,0)+1)),MATCH($A78,Sheet1!$A$4:$A$10000,0)))</f>
        <v/>
      </c>
      <c r="D78" s="9" t="str">
        <f ca="1">IF(OR($C$1="",ISERROR(MATCH($A78,Sheet1!$A$4:$A$10000,0))),"",INDEX(INDIRECT("'Sheet1'!"&amp;ADDRESS(4,MATCH($C$1,Sheet1!$2:$2,0)+2)&amp;":"&amp;ADDRESS(10000,MATCH($C$1,Sheet1!$2:$2,0)+2)),MATCH($A78,Sheet1!$A$4:$A$10000,0)))</f>
        <v/>
      </c>
      <c r="E78" s="1"/>
      <c r="H78" s="20" t="str">
        <f ca="1">IF(OR(3*(ROW()-5)+5&gt;=MATCH(Sheet1!$K$2,Sheet1!$2:$2,0),INDIRECT("Sheet1!"&amp;ADDRESS(2,3*(ROW()-5)+5))=0),"",INDIRECT("Sheet1!"&amp;ADDRESS(2,3*(ROW()-5)+5)))</f>
        <v/>
      </c>
    </row>
    <row r="79" spans="1:8">
      <c r="A79" s="15" t="str">
        <f>IF(Sheet1!A78="","",Sheet1!A78)</f>
        <v/>
      </c>
      <c r="B79" s="4" t="str">
        <f ca="1">IF(OR($C$1="",ISERROR(MATCH($A79,Sheet1!$A$4:$A$10000,0))),"",INDEX(INDIRECT("'Sheet1'!"&amp;ADDRESS(4,MATCH($C$1,Sheet1!$2:$2,0))&amp;":"&amp;ADDRESS(10000,MATCH($C$1,Sheet1!$2:$2,0))),MATCH($A79,Sheet1!$A$4:$A$10000,0)))</f>
        <v/>
      </c>
      <c r="C79" s="4" t="str">
        <f ca="1">IF(OR($C$1="",ISERROR(MATCH($A79,Sheet1!$A$4:$A$10000,0))),"",INDEX(INDIRECT("'Sheet1'!"&amp;ADDRESS(4,MATCH($C$1,Sheet1!$2:$2,0)+1)&amp;":"&amp;ADDRESS(10000,MATCH($C$1,Sheet1!$2:$2,0)+1)),MATCH($A79,Sheet1!$A$4:$A$10000,0)))</f>
        <v/>
      </c>
      <c r="D79" s="9" t="str">
        <f ca="1">IF(OR($C$1="",ISERROR(MATCH($A79,Sheet1!$A$4:$A$10000,0))),"",INDEX(INDIRECT("'Sheet1'!"&amp;ADDRESS(4,MATCH($C$1,Sheet1!$2:$2,0)+2)&amp;":"&amp;ADDRESS(10000,MATCH($C$1,Sheet1!$2:$2,0)+2)),MATCH($A79,Sheet1!$A$4:$A$10000,0)))</f>
        <v/>
      </c>
      <c r="E79" s="1"/>
      <c r="H79" s="20" t="str">
        <f ca="1">IF(OR(3*(ROW()-5)+5&gt;=MATCH(Sheet1!$K$2,Sheet1!$2:$2,0),INDIRECT("Sheet1!"&amp;ADDRESS(2,3*(ROW()-5)+5))=0),"",INDIRECT("Sheet1!"&amp;ADDRESS(2,3*(ROW()-5)+5)))</f>
        <v/>
      </c>
    </row>
    <row r="80" spans="1:8">
      <c r="A80" s="15" t="str">
        <f>IF(Sheet1!A79="","",Sheet1!A79)</f>
        <v/>
      </c>
      <c r="B80" s="4" t="str">
        <f ca="1">IF(OR($C$1="",ISERROR(MATCH($A80,Sheet1!$A$4:$A$10000,0))),"",INDEX(INDIRECT("'Sheet1'!"&amp;ADDRESS(4,MATCH($C$1,Sheet1!$2:$2,0))&amp;":"&amp;ADDRESS(10000,MATCH($C$1,Sheet1!$2:$2,0))),MATCH($A80,Sheet1!$A$4:$A$10000,0)))</f>
        <v/>
      </c>
      <c r="C80" s="4" t="str">
        <f ca="1">IF(OR($C$1="",ISERROR(MATCH($A80,Sheet1!$A$4:$A$10000,0))),"",INDEX(INDIRECT("'Sheet1'!"&amp;ADDRESS(4,MATCH($C$1,Sheet1!$2:$2,0)+1)&amp;":"&amp;ADDRESS(10000,MATCH($C$1,Sheet1!$2:$2,0)+1)),MATCH($A80,Sheet1!$A$4:$A$10000,0)))</f>
        <v/>
      </c>
      <c r="D80" s="9" t="str">
        <f ca="1">IF(OR($C$1="",ISERROR(MATCH($A80,Sheet1!$A$4:$A$10000,0))),"",INDEX(INDIRECT("'Sheet1'!"&amp;ADDRESS(4,MATCH($C$1,Sheet1!$2:$2,0)+2)&amp;":"&amp;ADDRESS(10000,MATCH($C$1,Sheet1!$2:$2,0)+2)),MATCH($A80,Sheet1!$A$4:$A$10000,0)))</f>
        <v/>
      </c>
      <c r="E80" s="1"/>
      <c r="H80" s="20" t="str">
        <f ca="1">IF(OR(3*(ROW()-5)+5&gt;=MATCH(Sheet1!$K$2,Sheet1!$2:$2,0),INDIRECT("Sheet1!"&amp;ADDRESS(2,3*(ROW()-5)+5))=0),"",INDIRECT("Sheet1!"&amp;ADDRESS(2,3*(ROW()-5)+5)))</f>
        <v/>
      </c>
    </row>
    <row r="81" spans="1:8">
      <c r="A81" s="15" t="str">
        <f>IF(Sheet1!A80="","",Sheet1!A80)</f>
        <v/>
      </c>
      <c r="B81" s="4" t="str">
        <f ca="1">IF(OR($C$1="",ISERROR(MATCH($A81,Sheet1!$A$4:$A$10000,0))),"",INDEX(INDIRECT("'Sheet1'!"&amp;ADDRESS(4,MATCH($C$1,Sheet1!$2:$2,0))&amp;":"&amp;ADDRESS(10000,MATCH($C$1,Sheet1!$2:$2,0))),MATCH($A81,Sheet1!$A$4:$A$10000,0)))</f>
        <v/>
      </c>
      <c r="C81" s="4" t="str">
        <f ca="1">IF(OR($C$1="",ISERROR(MATCH($A81,Sheet1!$A$4:$A$10000,0))),"",INDEX(INDIRECT("'Sheet1'!"&amp;ADDRESS(4,MATCH($C$1,Sheet1!$2:$2,0)+1)&amp;":"&amp;ADDRESS(10000,MATCH($C$1,Sheet1!$2:$2,0)+1)),MATCH($A81,Sheet1!$A$4:$A$10000,0)))</f>
        <v/>
      </c>
      <c r="D81" s="9" t="str">
        <f ca="1">IF(OR($C$1="",ISERROR(MATCH($A81,Sheet1!$A$4:$A$10000,0))),"",INDEX(INDIRECT("'Sheet1'!"&amp;ADDRESS(4,MATCH($C$1,Sheet1!$2:$2,0)+2)&amp;":"&amp;ADDRESS(10000,MATCH($C$1,Sheet1!$2:$2,0)+2)),MATCH($A81,Sheet1!$A$4:$A$10000,0)))</f>
        <v/>
      </c>
      <c r="E81" s="1"/>
      <c r="H81" s="20" t="str">
        <f ca="1">IF(OR(3*(ROW()-5)+5&gt;=MATCH(Sheet1!$K$2,Sheet1!$2:$2,0),INDIRECT("Sheet1!"&amp;ADDRESS(2,3*(ROW()-5)+5))=0),"",INDIRECT("Sheet1!"&amp;ADDRESS(2,3*(ROW()-5)+5)))</f>
        <v/>
      </c>
    </row>
    <row r="82" spans="1:8">
      <c r="A82" s="15" t="str">
        <f>IF(Sheet1!A81="","",Sheet1!A81)</f>
        <v/>
      </c>
      <c r="B82" s="4" t="str">
        <f ca="1">IF(OR($C$1="",ISERROR(MATCH($A82,Sheet1!$A$4:$A$10000,0))),"",INDEX(INDIRECT("'Sheet1'!"&amp;ADDRESS(4,MATCH($C$1,Sheet1!$2:$2,0))&amp;":"&amp;ADDRESS(10000,MATCH($C$1,Sheet1!$2:$2,0))),MATCH($A82,Sheet1!$A$4:$A$10000,0)))</f>
        <v/>
      </c>
      <c r="C82" s="4" t="str">
        <f ca="1">IF(OR($C$1="",ISERROR(MATCH($A82,Sheet1!$A$4:$A$10000,0))),"",INDEX(INDIRECT("'Sheet1'!"&amp;ADDRESS(4,MATCH($C$1,Sheet1!$2:$2,0)+1)&amp;":"&amp;ADDRESS(10000,MATCH($C$1,Sheet1!$2:$2,0)+1)),MATCH($A82,Sheet1!$A$4:$A$10000,0)))</f>
        <v/>
      </c>
      <c r="D82" s="9" t="str">
        <f ca="1">IF(OR($C$1="",ISERROR(MATCH($A82,Sheet1!$A$4:$A$10000,0))),"",INDEX(INDIRECT("'Sheet1'!"&amp;ADDRESS(4,MATCH($C$1,Sheet1!$2:$2,0)+2)&amp;":"&amp;ADDRESS(10000,MATCH($C$1,Sheet1!$2:$2,0)+2)),MATCH($A82,Sheet1!$A$4:$A$10000,0)))</f>
        <v/>
      </c>
      <c r="E82" s="1"/>
      <c r="H82" s="20" t="str">
        <f ca="1">IF(OR(3*(ROW()-5)+5&gt;=MATCH(Sheet1!$K$2,Sheet1!$2:$2,0),INDIRECT("Sheet1!"&amp;ADDRESS(2,3*(ROW()-5)+5))=0),"",INDIRECT("Sheet1!"&amp;ADDRESS(2,3*(ROW()-5)+5)))</f>
        <v/>
      </c>
    </row>
    <row r="83" spans="1:8">
      <c r="A83" s="15" t="str">
        <f>IF(Sheet1!A82="","",Sheet1!A82)</f>
        <v/>
      </c>
      <c r="B83" s="4" t="str">
        <f ca="1">IF(OR($C$1="",ISERROR(MATCH($A83,Sheet1!$A$4:$A$10000,0))),"",INDEX(INDIRECT("'Sheet1'!"&amp;ADDRESS(4,MATCH($C$1,Sheet1!$2:$2,0))&amp;":"&amp;ADDRESS(10000,MATCH($C$1,Sheet1!$2:$2,0))),MATCH($A83,Sheet1!$A$4:$A$10000,0)))</f>
        <v/>
      </c>
      <c r="C83" s="4" t="str">
        <f ca="1">IF(OR($C$1="",ISERROR(MATCH($A83,Sheet1!$A$4:$A$10000,0))),"",INDEX(INDIRECT("'Sheet1'!"&amp;ADDRESS(4,MATCH($C$1,Sheet1!$2:$2,0)+1)&amp;":"&amp;ADDRESS(10000,MATCH($C$1,Sheet1!$2:$2,0)+1)),MATCH($A83,Sheet1!$A$4:$A$10000,0)))</f>
        <v/>
      </c>
      <c r="D83" s="9" t="str">
        <f ca="1">IF(OR($C$1="",ISERROR(MATCH($A83,Sheet1!$A$4:$A$10000,0))),"",INDEX(INDIRECT("'Sheet1'!"&amp;ADDRESS(4,MATCH($C$1,Sheet1!$2:$2,0)+2)&amp;":"&amp;ADDRESS(10000,MATCH($C$1,Sheet1!$2:$2,0)+2)),MATCH($A83,Sheet1!$A$4:$A$10000,0)))</f>
        <v/>
      </c>
      <c r="E83" s="1"/>
      <c r="H83" s="20" t="str">
        <f ca="1">IF(OR(3*(ROW()-5)+5&gt;=MATCH(Sheet1!$K$2,Sheet1!$2:$2,0),INDIRECT("Sheet1!"&amp;ADDRESS(2,3*(ROW()-5)+5))=0),"",INDIRECT("Sheet1!"&amp;ADDRESS(2,3*(ROW()-5)+5)))</f>
        <v/>
      </c>
    </row>
    <row r="84" spans="1:8">
      <c r="A84" s="15" t="str">
        <f>IF(Sheet1!A83="","",Sheet1!A83)</f>
        <v/>
      </c>
      <c r="B84" s="4" t="str">
        <f ca="1">IF(OR($C$1="",ISERROR(MATCH($A84,Sheet1!$A$4:$A$10000,0))),"",INDEX(INDIRECT("'Sheet1'!"&amp;ADDRESS(4,MATCH($C$1,Sheet1!$2:$2,0))&amp;":"&amp;ADDRESS(10000,MATCH($C$1,Sheet1!$2:$2,0))),MATCH($A84,Sheet1!$A$4:$A$10000,0)))</f>
        <v/>
      </c>
      <c r="C84" s="4" t="str">
        <f ca="1">IF(OR($C$1="",ISERROR(MATCH($A84,Sheet1!$A$4:$A$10000,0))),"",INDEX(INDIRECT("'Sheet1'!"&amp;ADDRESS(4,MATCH($C$1,Sheet1!$2:$2,0)+1)&amp;":"&amp;ADDRESS(10000,MATCH($C$1,Sheet1!$2:$2,0)+1)),MATCH($A84,Sheet1!$A$4:$A$10000,0)))</f>
        <v/>
      </c>
      <c r="D84" s="9" t="str">
        <f ca="1">IF(OR($C$1="",ISERROR(MATCH($A84,Sheet1!$A$4:$A$10000,0))),"",INDEX(INDIRECT("'Sheet1'!"&amp;ADDRESS(4,MATCH($C$1,Sheet1!$2:$2,0)+2)&amp;":"&amp;ADDRESS(10000,MATCH($C$1,Sheet1!$2:$2,0)+2)),MATCH($A84,Sheet1!$A$4:$A$10000,0)))</f>
        <v/>
      </c>
      <c r="E84" s="1"/>
      <c r="H84" s="20" t="str">
        <f ca="1">IF(OR(3*(ROW()-5)+5&gt;=MATCH(Sheet1!$K$2,Sheet1!$2:$2,0),INDIRECT("Sheet1!"&amp;ADDRESS(2,3*(ROW()-5)+5))=0),"",INDIRECT("Sheet1!"&amp;ADDRESS(2,3*(ROW()-5)+5)))</f>
        <v/>
      </c>
    </row>
    <row r="85" spans="1:8">
      <c r="A85" s="15" t="str">
        <f>IF(Sheet1!A84="","",Sheet1!A84)</f>
        <v/>
      </c>
      <c r="B85" s="4" t="str">
        <f ca="1">IF(OR($C$1="",ISERROR(MATCH($A85,Sheet1!$A$4:$A$10000,0))),"",INDEX(INDIRECT("'Sheet1'!"&amp;ADDRESS(4,MATCH($C$1,Sheet1!$2:$2,0))&amp;":"&amp;ADDRESS(10000,MATCH($C$1,Sheet1!$2:$2,0))),MATCH($A85,Sheet1!$A$4:$A$10000,0)))</f>
        <v/>
      </c>
      <c r="C85" s="4" t="str">
        <f ca="1">IF(OR($C$1="",ISERROR(MATCH($A85,Sheet1!$A$4:$A$10000,0))),"",INDEX(INDIRECT("'Sheet1'!"&amp;ADDRESS(4,MATCH($C$1,Sheet1!$2:$2,0)+1)&amp;":"&amp;ADDRESS(10000,MATCH($C$1,Sheet1!$2:$2,0)+1)),MATCH($A85,Sheet1!$A$4:$A$10000,0)))</f>
        <v/>
      </c>
      <c r="D85" s="9" t="str">
        <f ca="1">IF(OR($C$1="",ISERROR(MATCH($A85,Sheet1!$A$4:$A$10000,0))),"",INDEX(INDIRECT("'Sheet1'!"&amp;ADDRESS(4,MATCH($C$1,Sheet1!$2:$2,0)+2)&amp;":"&amp;ADDRESS(10000,MATCH($C$1,Sheet1!$2:$2,0)+2)),MATCH($A85,Sheet1!$A$4:$A$10000,0)))</f>
        <v/>
      </c>
      <c r="E85" s="1"/>
      <c r="H85" s="20" t="str">
        <f ca="1">IF(OR(3*(ROW()-5)+5&gt;=MATCH(Sheet1!$K$2,Sheet1!$2:$2,0),INDIRECT("Sheet1!"&amp;ADDRESS(2,3*(ROW()-5)+5))=0),"",INDIRECT("Sheet1!"&amp;ADDRESS(2,3*(ROW()-5)+5)))</f>
        <v/>
      </c>
    </row>
    <row r="86" spans="1:8">
      <c r="A86" s="15" t="str">
        <f>IF(Sheet1!A85="","",Sheet1!A85)</f>
        <v/>
      </c>
      <c r="B86" s="4" t="str">
        <f ca="1">IF(OR($C$1="",ISERROR(MATCH($A86,Sheet1!$A$4:$A$10000,0))),"",INDEX(INDIRECT("'Sheet1'!"&amp;ADDRESS(4,MATCH($C$1,Sheet1!$2:$2,0))&amp;":"&amp;ADDRESS(10000,MATCH($C$1,Sheet1!$2:$2,0))),MATCH($A86,Sheet1!$A$4:$A$10000,0)))</f>
        <v/>
      </c>
      <c r="C86" s="4" t="str">
        <f ca="1">IF(OR($C$1="",ISERROR(MATCH($A86,Sheet1!$A$4:$A$10000,0))),"",INDEX(INDIRECT("'Sheet1'!"&amp;ADDRESS(4,MATCH($C$1,Sheet1!$2:$2,0)+1)&amp;":"&amp;ADDRESS(10000,MATCH($C$1,Sheet1!$2:$2,0)+1)),MATCH($A86,Sheet1!$A$4:$A$10000,0)))</f>
        <v/>
      </c>
      <c r="D86" s="9" t="str">
        <f ca="1">IF(OR($C$1="",ISERROR(MATCH($A86,Sheet1!$A$4:$A$10000,0))),"",INDEX(INDIRECT("'Sheet1'!"&amp;ADDRESS(4,MATCH($C$1,Sheet1!$2:$2,0)+2)&amp;":"&amp;ADDRESS(10000,MATCH($C$1,Sheet1!$2:$2,0)+2)),MATCH($A86,Sheet1!$A$4:$A$10000,0)))</f>
        <v/>
      </c>
      <c r="E86" s="1"/>
      <c r="H86" s="20" t="str">
        <f ca="1">IF(OR(3*(ROW()-5)+5&gt;=MATCH(Sheet1!$K$2,Sheet1!$2:$2,0),INDIRECT("Sheet1!"&amp;ADDRESS(2,3*(ROW()-5)+5))=0),"",INDIRECT("Sheet1!"&amp;ADDRESS(2,3*(ROW()-5)+5)))</f>
        <v/>
      </c>
    </row>
    <row r="87" spans="1:8">
      <c r="A87" s="15" t="str">
        <f>IF(Sheet1!A86="","",Sheet1!A86)</f>
        <v/>
      </c>
      <c r="B87" s="4" t="str">
        <f ca="1">IF(OR($C$1="",ISERROR(MATCH($A87,Sheet1!$A$4:$A$10000,0))),"",INDEX(INDIRECT("'Sheet1'!"&amp;ADDRESS(4,MATCH($C$1,Sheet1!$2:$2,0))&amp;":"&amp;ADDRESS(10000,MATCH($C$1,Sheet1!$2:$2,0))),MATCH($A87,Sheet1!$A$4:$A$10000,0)))</f>
        <v/>
      </c>
      <c r="C87" s="4" t="str">
        <f ca="1">IF(OR($C$1="",ISERROR(MATCH($A87,Sheet1!$A$4:$A$10000,0))),"",INDEX(INDIRECT("'Sheet1'!"&amp;ADDRESS(4,MATCH($C$1,Sheet1!$2:$2,0)+1)&amp;":"&amp;ADDRESS(10000,MATCH($C$1,Sheet1!$2:$2,0)+1)),MATCH($A87,Sheet1!$A$4:$A$10000,0)))</f>
        <v/>
      </c>
      <c r="D87" s="9" t="str">
        <f ca="1">IF(OR($C$1="",ISERROR(MATCH($A87,Sheet1!$A$4:$A$10000,0))),"",INDEX(INDIRECT("'Sheet1'!"&amp;ADDRESS(4,MATCH($C$1,Sheet1!$2:$2,0)+2)&amp;":"&amp;ADDRESS(10000,MATCH($C$1,Sheet1!$2:$2,0)+2)),MATCH($A87,Sheet1!$A$4:$A$10000,0)))</f>
        <v/>
      </c>
      <c r="E87" s="1"/>
      <c r="H87" s="20" t="str">
        <f ca="1">IF(OR(3*(ROW()-5)+5&gt;=MATCH(Sheet1!$K$2,Sheet1!$2:$2,0),INDIRECT("Sheet1!"&amp;ADDRESS(2,3*(ROW()-5)+5))=0),"",INDIRECT("Sheet1!"&amp;ADDRESS(2,3*(ROW()-5)+5)))</f>
        <v/>
      </c>
    </row>
    <row r="88" spans="1:8">
      <c r="A88" s="15" t="str">
        <f>IF(Sheet1!A87="","",Sheet1!A87)</f>
        <v/>
      </c>
      <c r="B88" s="4" t="str">
        <f ca="1">IF(OR($C$1="",ISERROR(MATCH($A88,Sheet1!$A$4:$A$10000,0))),"",INDEX(INDIRECT("'Sheet1'!"&amp;ADDRESS(4,MATCH($C$1,Sheet1!$2:$2,0))&amp;":"&amp;ADDRESS(10000,MATCH($C$1,Sheet1!$2:$2,0))),MATCH($A88,Sheet1!$A$4:$A$10000,0)))</f>
        <v/>
      </c>
      <c r="C88" s="4" t="str">
        <f ca="1">IF(OR($C$1="",ISERROR(MATCH($A88,Sheet1!$A$4:$A$10000,0))),"",INDEX(INDIRECT("'Sheet1'!"&amp;ADDRESS(4,MATCH($C$1,Sheet1!$2:$2,0)+1)&amp;":"&amp;ADDRESS(10000,MATCH($C$1,Sheet1!$2:$2,0)+1)),MATCH($A88,Sheet1!$A$4:$A$10000,0)))</f>
        <v/>
      </c>
      <c r="D88" s="9" t="str">
        <f ca="1">IF(OR($C$1="",ISERROR(MATCH($A88,Sheet1!$A$4:$A$10000,0))),"",INDEX(INDIRECT("'Sheet1'!"&amp;ADDRESS(4,MATCH($C$1,Sheet1!$2:$2,0)+2)&amp;":"&amp;ADDRESS(10000,MATCH($C$1,Sheet1!$2:$2,0)+2)),MATCH($A88,Sheet1!$A$4:$A$10000,0)))</f>
        <v/>
      </c>
      <c r="E88" s="1"/>
      <c r="H88" s="20" t="str">
        <f ca="1">IF(OR(3*(ROW()-5)+5&gt;=MATCH(Sheet1!$K$2,Sheet1!$2:$2,0),INDIRECT("Sheet1!"&amp;ADDRESS(2,3*(ROW()-5)+5))=0),"",INDIRECT("Sheet1!"&amp;ADDRESS(2,3*(ROW()-5)+5)))</f>
        <v/>
      </c>
    </row>
    <row r="89" spans="1:8">
      <c r="A89" s="15" t="str">
        <f>IF(Sheet1!A88="","",Sheet1!A88)</f>
        <v/>
      </c>
      <c r="B89" s="4" t="str">
        <f ca="1">IF(OR($C$1="",ISERROR(MATCH($A89,Sheet1!$A$4:$A$10000,0))),"",INDEX(INDIRECT("'Sheet1'!"&amp;ADDRESS(4,MATCH($C$1,Sheet1!$2:$2,0))&amp;":"&amp;ADDRESS(10000,MATCH($C$1,Sheet1!$2:$2,0))),MATCH($A89,Sheet1!$A$4:$A$10000,0)))</f>
        <v/>
      </c>
      <c r="C89" s="4" t="str">
        <f ca="1">IF(OR($C$1="",ISERROR(MATCH($A89,Sheet1!$A$4:$A$10000,0))),"",INDEX(INDIRECT("'Sheet1'!"&amp;ADDRESS(4,MATCH($C$1,Sheet1!$2:$2,0)+1)&amp;":"&amp;ADDRESS(10000,MATCH($C$1,Sheet1!$2:$2,0)+1)),MATCH($A89,Sheet1!$A$4:$A$10000,0)))</f>
        <v/>
      </c>
      <c r="D89" s="9" t="str">
        <f ca="1">IF(OR($C$1="",ISERROR(MATCH($A89,Sheet1!$A$4:$A$10000,0))),"",INDEX(INDIRECT("'Sheet1'!"&amp;ADDRESS(4,MATCH($C$1,Sheet1!$2:$2,0)+2)&amp;":"&amp;ADDRESS(10000,MATCH($C$1,Sheet1!$2:$2,0)+2)),MATCH($A89,Sheet1!$A$4:$A$10000,0)))</f>
        <v/>
      </c>
      <c r="E89" s="1"/>
      <c r="H89" s="20" t="str">
        <f ca="1">IF(OR(3*(ROW()-5)+5&gt;=MATCH(Sheet1!$K$2,Sheet1!$2:$2,0),INDIRECT("Sheet1!"&amp;ADDRESS(2,3*(ROW()-5)+5))=0),"",INDIRECT("Sheet1!"&amp;ADDRESS(2,3*(ROW()-5)+5)))</f>
        <v/>
      </c>
    </row>
    <row r="90" spans="1:8">
      <c r="A90" s="15" t="str">
        <f>IF(Sheet1!A89="","",Sheet1!A89)</f>
        <v/>
      </c>
      <c r="B90" s="4" t="str">
        <f ca="1">IF(OR($C$1="",ISERROR(MATCH($A90,Sheet1!$A$4:$A$10000,0))),"",INDEX(INDIRECT("'Sheet1'!"&amp;ADDRESS(4,MATCH($C$1,Sheet1!$2:$2,0))&amp;":"&amp;ADDRESS(10000,MATCH($C$1,Sheet1!$2:$2,0))),MATCH($A90,Sheet1!$A$4:$A$10000,0)))</f>
        <v/>
      </c>
      <c r="C90" s="4" t="str">
        <f ca="1">IF(OR($C$1="",ISERROR(MATCH($A90,Sheet1!$A$4:$A$10000,0))),"",INDEX(INDIRECT("'Sheet1'!"&amp;ADDRESS(4,MATCH($C$1,Sheet1!$2:$2,0)+1)&amp;":"&amp;ADDRESS(10000,MATCH($C$1,Sheet1!$2:$2,0)+1)),MATCH($A90,Sheet1!$A$4:$A$10000,0)))</f>
        <v/>
      </c>
      <c r="D90" s="9" t="str">
        <f ca="1">IF(OR($C$1="",ISERROR(MATCH($A90,Sheet1!$A$4:$A$10000,0))),"",INDEX(INDIRECT("'Sheet1'!"&amp;ADDRESS(4,MATCH($C$1,Sheet1!$2:$2,0)+2)&amp;":"&amp;ADDRESS(10000,MATCH($C$1,Sheet1!$2:$2,0)+2)),MATCH($A90,Sheet1!$A$4:$A$10000,0)))</f>
        <v/>
      </c>
      <c r="E90" s="1"/>
      <c r="H90" s="20" t="str">
        <f ca="1">IF(OR(3*(ROW()-5)+5&gt;=MATCH(Sheet1!$K$2,Sheet1!$2:$2,0),INDIRECT("Sheet1!"&amp;ADDRESS(2,3*(ROW()-5)+5))=0),"",INDIRECT("Sheet1!"&amp;ADDRESS(2,3*(ROW()-5)+5)))</f>
        <v/>
      </c>
    </row>
    <row r="91" spans="1:8">
      <c r="A91" s="15" t="str">
        <f>IF(Sheet1!A90="","",Sheet1!A90)</f>
        <v/>
      </c>
      <c r="B91" s="4" t="str">
        <f ca="1">IF(OR($C$1="",ISERROR(MATCH($A91,Sheet1!$A$4:$A$10000,0))),"",INDEX(INDIRECT("'Sheet1'!"&amp;ADDRESS(4,MATCH($C$1,Sheet1!$2:$2,0))&amp;":"&amp;ADDRESS(10000,MATCH($C$1,Sheet1!$2:$2,0))),MATCH($A91,Sheet1!$A$4:$A$10000,0)))</f>
        <v/>
      </c>
      <c r="C91" s="4" t="str">
        <f ca="1">IF(OR($C$1="",ISERROR(MATCH($A91,Sheet1!$A$4:$A$10000,0))),"",INDEX(INDIRECT("'Sheet1'!"&amp;ADDRESS(4,MATCH($C$1,Sheet1!$2:$2,0)+1)&amp;":"&amp;ADDRESS(10000,MATCH($C$1,Sheet1!$2:$2,0)+1)),MATCH($A91,Sheet1!$A$4:$A$10000,0)))</f>
        <v/>
      </c>
      <c r="D91" s="9" t="str">
        <f ca="1">IF(OR($C$1="",ISERROR(MATCH($A91,Sheet1!$A$4:$A$10000,0))),"",INDEX(INDIRECT("'Sheet1'!"&amp;ADDRESS(4,MATCH($C$1,Sheet1!$2:$2,0)+2)&amp;":"&amp;ADDRESS(10000,MATCH($C$1,Sheet1!$2:$2,0)+2)),MATCH($A91,Sheet1!$A$4:$A$10000,0)))</f>
        <v/>
      </c>
      <c r="E91" s="1"/>
      <c r="H91" s="20" t="str">
        <f ca="1">IF(OR(3*(ROW()-5)+5&gt;=MATCH(Sheet1!$K$2,Sheet1!$2:$2,0),INDIRECT("Sheet1!"&amp;ADDRESS(2,3*(ROW()-5)+5))=0),"",INDIRECT("Sheet1!"&amp;ADDRESS(2,3*(ROW()-5)+5)))</f>
        <v/>
      </c>
    </row>
    <row r="92" spans="1:8">
      <c r="A92" s="15" t="str">
        <f>IF(Sheet1!A91="","",Sheet1!A91)</f>
        <v/>
      </c>
      <c r="B92" s="4" t="str">
        <f ca="1">IF(OR($C$1="",ISERROR(MATCH($A92,Sheet1!$A$4:$A$10000,0))),"",INDEX(INDIRECT("'Sheet1'!"&amp;ADDRESS(4,MATCH($C$1,Sheet1!$2:$2,0))&amp;":"&amp;ADDRESS(10000,MATCH($C$1,Sheet1!$2:$2,0))),MATCH($A92,Sheet1!$A$4:$A$10000,0)))</f>
        <v/>
      </c>
      <c r="C92" s="4" t="str">
        <f ca="1">IF(OR($C$1="",ISERROR(MATCH($A92,Sheet1!$A$4:$A$10000,0))),"",INDEX(INDIRECT("'Sheet1'!"&amp;ADDRESS(4,MATCH($C$1,Sheet1!$2:$2,0)+1)&amp;":"&amp;ADDRESS(10000,MATCH($C$1,Sheet1!$2:$2,0)+1)),MATCH($A92,Sheet1!$A$4:$A$10000,0)))</f>
        <v/>
      </c>
      <c r="D92" s="9" t="str">
        <f ca="1">IF(OR($C$1="",ISERROR(MATCH($A92,Sheet1!$A$4:$A$10000,0))),"",INDEX(INDIRECT("'Sheet1'!"&amp;ADDRESS(4,MATCH($C$1,Sheet1!$2:$2,0)+2)&amp;":"&amp;ADDRESS(10000,MATCH($C$1,Sheet1!$2:$2,0)+2)),MATCH($A92,Sheet1!$A$4:$A$10000,0)))</f>
        <v/>
      </c>
      <c r="E92" s="1"/>
      <c r="H92" s="20" t="str">
        <f ca="1">IF(OR(3*(ROW()-5)+5&gt;=MATCH(Sheet1!$K$2,Sheet1!$2:$2,0),INDIRECT("Sheet1!"&amp;ADDRESS(2,3*(ROW()-5)+5))=0),"",INDIRECT("Sheet1!"&amp;ADDRESS(2,3*(ROW()-5)+5)))</f>
        <v/>
      </c>
    </row>
    <row r="93" spans="1:8">
      <c r="A93" s="15" t="str">
        <f>IF(Sheet1!A92="","",Sheet1!A92)</f>
        <v/>
      </c>
      <c r="B93" s="4" t="str">
        <f ca="1">IF(OR($C$1="",ISERROR(MATCH($A93,Sheet1!$A$4:$A$10000,0))),"",INDEX(INDIRECT("'Sheet1'!"&amp;ADDRESS(4,MATCH($C$1,Sheet1!$2:$2,0))&amp;":"&amp;ADDRESS(10000,MATCH($C$1,Sheet1!$2:$2,0))),MATCH($A93,Sheet1!$A$4:$A$10000,0)))</f>
        <v/>
      </c>
      <c r="C93" s="4" t="str">
        <f ca="1">IF(OR($C$1="",ISERROR(MATCH($A93,Sheet1!$A$4:$A$10000,0))),"",INDEX(INDIRECT("'Sheet1'!"&amp;ADDRESS(4,MATCH($C$1,Sheet1!$2:$2,0)+1)&amp;":"&amp;ADDRESS(10000,MATCH($C$1,Sheet1!$2:$2,0)+1)),MATCH($A93,Sheet1!$A$4:$A$10000,0)))</f>
        <v/>
      </c>
      <c r="D93" s="9" t="str">
        <f ca="1">IF(OR($C$1="",ISERROR(MATCH($A93,Sheet1!$A$4:$A$10000,0))),"",INDEX(INDIRECT("'Sheet1'!"&amp;ADDRESS(4,MATCH($C$1,Sheet1!$2:$2,0)+2)&amp;":"&amp;ADDRESS(10000,MATCH($C$1,Sheet1!$2:$2,0)+2)),MATCH($A93,Sheet1!$A$4:$A$10000,0)))</f>
        <v/>
      </c>
      <c r="E93" s="1"/>
      <c r="H93" s="20" t="str">
        <f ca="1">IF(OR(3*(ROW()-5)+5&gt;=MATCH(Sheet1!$K$2,Sheet1!$2:$2,0),INDIRECT("Sheet1!"&amp;ADDRESS(2,3*(ROW()-5)+5))=0),"",INDIRECT("Sheet1!"&amp;ADDRESS(2,3*(ROW()-5)+5)))</f>
        <v/>
      </c>
    </row>
    <row r="94" spans="1:8">
      <c r="A94" s="15" t="str">
        <f>IF(Sheet1!A93="","",Sheet1!A93)</f>
        <v/>
      </c>
      <c r="B94" s="4" t="str">
        <f ca="1">IF(OR($C$1="",ISERROR(MATCH($A94,Sheet1!$A$4:$A$10000,0))),"",INDEX(INDIRECT("'Sheet1'!"&amp;ADDRESS(4,MATCH($C$1,Sheet1!$2:$2,0))&amp;":"&amp;ADDRESS(10000,MATCH($C$1,Sheet1!$2:$2,0))),MATCH($A94,Sheet1!$A$4:$A$10000,0)))</f>
        <v/>
      </c>
      <c r="C94" s="4" t="str">
        <f ca="1">IF(OR($C$1="",ISERROR(MATCH($A94,Sheet1!$A$4:$A$10000,0))),"",INDEX(INDIRECT("'Sheet1'!"&amp;ADDRESS(4,MATCH($C$1,Sheet1!$2:$2,0)+1)&amp;":"&amp;ADDRESS(10000,MATCH($C$1,Sheet1!$2:$2,0)+1)),MATCH($A94,Sheet1!$A$4:$A$10000,0)))</f>
        <v/>
      </c>
      <c r="D94" s="9" t="str">
        <f ca="1">IF(OR($C$1="",ISERROR(MATCH($A94,Sheet1!$A$4:$A$10000,0))),"",INDEX(INDIRECT("'Sheet1'!"&amp;ADDRESS(4,MATCH($C$1,Sheet1!$2:$2,0)+2)&amp;":"&amp;ADDRESS(10000,MATCH($C$1,Sheet1!$2:$2,0)+2)),MATCH($A94,Sheet1!$A$4:$A$10000,0)))</f>
        <v/>
      </c>
      <c r="E94" s="1"/>
      <c r="H94" s="20" t="str">
        <f ca="1">IF(OR(3*(ROW()-5)+5&gt;=MATCH(Sheet1!$K$2,Sheet1!$2:$2,0),INDIRECT("Sheet1!"&amp;ADDRESS(2,3*(ROW()-5)+5))=0),"",INDIRECT("Sheet1!"&amp;ADDRESS(2,3*(ROW()-5)+5)))</f>
        <v/>
      </c>
    </row>
    <row r="95" spans="1:8">
      <c r="A95" s="15" t="str">
        <f>IF(Sheet1!A94="","",Sheet1!A94)</f>
        <v/>
      </c>
      <c r="B95" s="4" t="str">
        <f ca="1">IF(OR($C$1="",ISERROR(MATCH($A95,Sheet1!$A$4:$A$10000,0))),"",INDEX(INDIRECT("'Sheet1'!"&amp;ADDRESS(4,MATCH($C$1,Sheet1!$2:$2,0))&amp;":"&amp;ADDRESS(10000,MATCH($C$1,Sheet1!$2:$2,0))),MATCH($A95,Sheet1!$A$4:$A$10000,0)))</f>
        <v/>
      </c>
      <c r="C95" s="4" t="str">
        <f ca="1">IF(OR($C$1="",ISERROR(MATCH($A95,Sheet1!$A$4:$A$10000,0))),"",INDEX(INDIRECT("'Sheet1'!"&amp;ADDRESS(4,MATCH($C$1,Sheet1!$2:$2,0)+1)&amp;":"&amp;ADDRESS(10000,MATCH($C$1,Sheet1!$2:$2,0)+1)),MATCH($A95,Sheet1!$A$4:$A$10000,0)))</f>
        <v/>
      </c>
      <c r="D95" s="9" t="str">
        <f ca="1">IF(OR($C$1="",ISERROR(MATCH($A95,Sheet1!$A$4:$A$10000,0))),"",INDEX(INDIRECT("'Sheet1'!"&amp;ADDRESS(4,MATCH($C$1,Sheet1!$2:$2,0)+2)&amp;":"&amp;ADDRESS(10000,MATCH($C$1,Sheet1!$2:$2,0)+2)),MATCH($A95,Sheet1!$A$4:$A$10000,0)))</f>
        <v/>
      </c>
      <c r="E95" s="1"/>
      <c r="H95" s="20" t="str">
        <f ca="1">IF(OR(3*(ROW()-5)+5&gt;=MATCH(Sheet1!$K$2,Sheet1!$2:$2,0),INDIRECT("Sheet1!"&amp;ADDRESS(2,3*(ROW()-5)+5))=0),"",INDIRECT("Sheet1!"&amp;ADDRESS(2,3*(ROW()-5)+5)))</f>
        <v/>
      </c>
    </row>
    <row r="96" spans="1:8">
      <c r="A96" s="15" t="str">
        <f>IF(Sheet1!A95="","",Sheet1!A95)</f>
        <v/>
      </c>
      <c r="B96" s="4" t="str">
        <f ca="1">IF(OR($C$1="",ISERROR(MATCH($A96,Sheet1!$A$4:$A$10000,0))),"",INDEX(INDIRECT("'Sheet1'!"&amp;ADDRESS(4,MATCH($C$1,Sheet1!$2:$2,0))&amp;":"&amp;ADDRESS(10000,MATCH($C$1,Sheet1!$2:$2,0))),MATCH($A96,Sheet1!$A$4:$A$10000,0)))</f>
        <v/>
      </c>
      <c r="C96" s="4" t="str">
        <f ca="1">IF(OR($C$1="",ISERROR(MATCH($A96,Sheet1!$A$4:$A$10000,0))),"",INDEX(INDIRECT("'Sheet1'!"&amp;ADDRESS(4,MATCH($C$1,Sheet1!$2:$2,0)+1)&amp;":"&amp;ADDRESS(10000,MATCH($C$1,Sheet1!$2:$2,0)+1)),MATCH($A96,Sheet1!$A$4:$A$10000,0)))</f>
        <v/>
      </c>
      <c r="D96" s="9" t="str">
        <f ca="1">IF(OR($C$1="",ISERROR(MATCH($A96,Sheet1!$A$4:$A$10000,0))),"",INDEX(INDIRECT("'Sheet1'!"&amp;ADDRESS(4,MATCH($C$1,Sheet1!$2:$2,0)+2)&amp;":"&amp;ADDRESS(10000,MATCH($C$1,Sheet1!$2:$2,0)+2)),MATCH($A96,Sheet1!$A$4:$A$10000,0)))</f>
        <v/>
      </c>
      <c r="E96" s="1"/>
      <c r="H96" s="20" t="str">
        <f ca="1">IF(OR(3*(ROW()-5)+5&gt;=MATCH(Sheet1!$K$2,Sheet1!$2:$2,0),INDIRECT("Sheet1!"&amp;ADDRESS(2,3*(ROW()-5)+5))=0),"",INDIRECT("Sheet1!"&amp;ADDRESS(2,3*(ROW()-5)+5)))</f>
        <v/>
      </c>
    </row>
    <row r="97" spans="1:8">
      <c r="A97" s="15" t="str">
        <f>IF(Sheet1!A96="","",Sheet1!A96)</f>
        <v/>
      </c>
      <c r="B97" s="4" t="str">
        <f ca="1">IF(OR($C$1="",ISERROR(MATCH($A97,Sheet1!$A$4:$A$10000,0))),"",INDEX(INDIRECT("'Sheet1'!"&amp;ADDRESS(4,MATCH($C$1,Sheet1!$2:$2,0))&amp;":"&amp;ADDRESS(10000,MATCH($C$1,Sheet1!$2:$2,0))),MATCH($A97,Sheet1!$A$4:$A$10000,0)))</f>
        <v/>
      </c>
      <c r="C97" s="4" t="str">
        <f ca="1">IF(OR($C$1="",ISERROR(MATCH($A97,Sheet1!$A$4:$A$10000,0))),"",INDEX(INDIRECT("'Sheet1'!"&amp;ADDRESS(4,MATCH($C$1,Sheet1!$2:$2,0)+1)&amp;":"&amp;ADDRESS(10000,MATCH($C$1,Sheet1!$2:$2,0)+1)),MATCH($A97,Sheet1!$A$4:$A$10000,0)))</f>
        <v/>
      </c>
      <c r="D97" s="9" t="str">
        <f ca="1">IF(OR($C$1="",ISERROR(MATCH($A97,Sheet1!$A$4:$A$10000,0))),"",INDEX(INDIRECT("'Sheet1'!"&amp;ADDRESS(4,MATCH($C$1,Sheet1!$2:$2,0)+2)&amp;":"&amp;ADDRESS(10000,MATCH($C$1,Sheet1!$2:$2,0)+2)),MATCH($A97,Sheet1!$A$4:$A$10000,0)))</f>
        <v/>
      </c>
      <c r="E97" s="1"/>
      <c r="H97" s="20" t="str">
        <f ca="1">IF(OR(3*(ROW()-5)+5&gt;=MATCH(Sheet1!$K$2,Sheet1!$2:$2,0),INDIRECT("Sheet1!"&amp;ADDRESS(2,3*(ROW()-5)+5))=0),"",INDIRECT("Sheet1!"&amp;ADDRESS(2,3*(ROW()-5)+5)))</f>
        <v/>
      </c>
    </row>
    <row r="98" spans="1:8">
      <c r="A98" s="15" t="str">
        <f>IF(Sheet1!A97="","",Sheet1!A97)</f>
        <v/>
      </c>
      <c r="B98" s="4" t="str">
        <f ca="1">IF(OR($C$1="",ISERROR(MATCH($A98,Sheet1!$A$4:$A$10000,0))),"",INDEX(INDIRECT("'Sheet1'!"&amp;ADDRESS(4,MATCH($C$1,Sheet1!$2:$2,0))&amp;":"&amp;ADDRESS(10000,MATCH($C$1,Sheet1!$2:$2,0))),MATCH($A98,Sheet1!$A$4:$A$10000,0)))</f>
        <v/>
      </c>
      <c r="C98" s="4" t="str">
        <f ca="1">IF(OR($C$1="",ISERROR(MATCH($A98,Sheet1!$A$4:$A$10000,0))),"",INDEX(INDIRECT("'Sheet1'!"&amp;ADDRESS(4,MATCH($C$1,Sheet1!$2:$2,0)+1)&amp;":"&amp;ADDRESS(10000,MATCH($C$1,Sheet1!$2:$2,0)+1)),MATCH($A98,Sheet1!$A$4:$A$10000,0)))</f>
        <v/>
      </c>
      <c r="D98" s="9" t="str">
        <f ca="1">IF(OR($C$1="",ISERROR(MATCH($A98,Sheet1!$A$4:$A$10000,0))),"",INDEX(INDIRECT("'Sheet1'!"&amp;ADDRESS(4,MATCH($C$1,Sheet1!$2:$2,0)+2)&amp;":"&amp;ADDRESS(10000,MATCH($C$1,Sheet1!$2:$2,0)+2)),MATCH($A98,Sheet1!$A$4:$A$10000,0)))</f>
        <v/>
      </c>
      <c r="E98" s="1"/>
      <c r="H98" s="20" t="str">
        <f ca="1">IF(OR(3*(ROW()-5)+5&gt;=MATCH(Sheet1!$K$2,Sheet1!$2:$2,0),INDIRECT("Sheet1!"&amp;ADDRESS(2,3*(ROW()-5)+5))=0),"",INDIRECT("Sheet1!"&amp;ADDRESS(2,3*(ROW()-5)+5)))</f>
        <v/>
      </c>
    </row>
    <row r="99" spans="1:8">
      <c r="A99" s="15" t="str">
        <f>IF(Sheet1!A98="","",Sheet1!A98)</f>
        <v/>
      </c>
      <c r="B99" s="4" t="str">
        <f ca="1">IF(OR($C$1="",ISERROR(MATCH($A99,Sheet1!$A$4:$A$10000,0))),"",INDEX(INDIRECT("'Sheet1'!"&amp;ADDRESS(4,MATCH($C$1,Sheet1!$2:$2,0))&amp;":"&amp;ADDRESS(10000,MATCH($C$1,Sheet1!$2:$2,0))),MATCH($A99,Sheet1!$A$4:$A$10000,0)))</f>
        <v/>
      </c>
      <c r="C99" s="4" t="str">
        <f ca="1">IF(OR($C$1="",ISERROR(MATCH($A99,Sheet1!$A$4:$A$10000,0))),"",INDEX(INDIRECT("'Sheet1'!"&amp;ADDRESS(4,MATCH($C$1,Sheet1!$2:$2,0)+1)&amp;":"&amp;ADDRESS(10000,MATCH($C$1,Sheet1!$2:$2,0)+1)),MATCH($A99,Sheet1!$A$4:$A$10000,0)))</f>
        <v/>
      </c>
      <c r="D99" s="9" t="str">
        <f ca="1">IF(OR($C$1="",ISERROR(MATCH($A99,Sheet1!$A$4:$A$10000,0))),"",INDEX(INDIRECT("'Sheet1'!"&amp;ADDRESS(4,MATCH($C$1,Sheet1!$2:$2,0)+2)&amp;":"&amp;ADDRESS(10000,MATCH($C$1,Sheet1!$2:$2,0)+2)),MATCH($A99,Sheet1!$A$4:$A$10000,0)))</f>
        <v/>
      </c>
      <c r="E99" s="1"/>
      <c r="H99" s="20" t="str">
        <f ca="1">IF(OR(3*(ROW()-5)+5&gt;=MATCH(Sheet1!$K$2,Sheet1!$2:$2,0),INDIRECT("Sheet1!"&amp;ADDRESS(2,3*(ROW()-5)+5))=0),"",INDIRECT("Sheet1!"&amp;ADDRESS(2,3*(ROW()-5)+5)))</f>
        <v/>
      </c>
    </row>
    <row r="100" spans="1:8">
      <c r="A100" s="15" t="str">
        <f>IF(Sheet1!A99="","",Sheet1!A99)</f>
        <v/>
      </c>
      <c r="B100" s="2"/>
      <c r="C100" s="2"/>
      <c r="D100" s="10"/>
      <c r="E100" s="1"/>
      <c r="H100" s="20" t="str">
        <f ca="1">IF(OR(3*(ROW()-5)+5&gt;=MATCH(Sheet1!$K$2,Sheet1!$2:$2,0),INDIRECT("Sheet1!"&amp;ADDRESS(2,3*(ROW()-5)+5))=0),"",INDIRECT("Sheet1!"&amp;ADDRESS(2,3*(ROW()-5)+5)))</f>
        <v/>
      </c>
    </row>
    <row r="101" spans="1:8">
      <c r="D101" s="11"/>
      <c r="H101" s="20" t="str">
        <f ca="1">IF(OR(3*(ROW()-5)+5&gt;=MATCH(Sheet1!$K$2,Sheet1!$2:$2,0),INDIRECT("Sheet1!"&amp;ADDRESS(2,3*(ROW()-5)+5))=0),"",INDIRECT("Sheet1!"&amp;ADDRESS(2,3*(ROW()-5)+5)))</f>
        <v/>
      </c>
    </row>
    <row r="102" spans="1:8">
      <c r="D102" s="11"/>
    </row>
    <row r="103" spans="1:8">
      <c r="D103" s="11"/>
    </row>
    <row r="104" spans="1:8">
      <c r="D104" s="11"/>
    </row>
    <row r="105" spans="1:8">
      <c r="D105" s="11"/>
    </row>
    <row r="106" spans="1:8">
      <c r="D106" s="11"/>
    </row>
    <row r="107" spans="1:8">
      <c r="D107" s="11"/>
    </row>
    <row r="108" spans="1:8">
      <c r="D108" s="11"/>
    </row>
    <row r="109" spans="1:8">
      <c r="D109" s="11"/>
    </row>
    <row r="110" spans="1:8">
      <c r="D110" s="11"/>
    </row>
    <row r="111" spans="1:8">
      <c r="D111" s="11"/>
    </row>
    <row r="112" spans="1:8">
      <c r="D112" s="11"/>
    </row>
  </sheetData>
  <mergeCells count="4">
    <mergeCell ref="A3:A4"/>
    <mergeCell ref="B3:D3"/>
    <mergeCell ref="E3:E4"/>
    <mergeCell ref="C1:E1"/>
  </mergeCells>
  <dataValidations disablePrompts="1" count="1">
    <dataValidation type="list" allowBlank="1" showInputMessage="1" showErrorMessage="1" sqref="C1:E1">
      <formula1>شركاء</formula1>
    </dataValidation>
  </dataValidations>
  <printOptions horizontalCentered="1"/>
  <pageMargins left="0.21" right="0.2" top="0.28999999999999998" bottom="0.27" header="0.17" footer="0.16"/>
  <pageSetup scale="87" fitToHeight="3" orientation="landscape" r:id="rId1"/>
  <rowBreaks count="1" manualBreakCount="1">
    <brk id="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Sheet2</vt:lpstr>
      <vt:lpstr>Sheet1!Print_Area</vt:lpstr>
      <vt:lpstr>Sheet2!Print_Area</vt:lpstr>
      <vt:lpstr>Sheet1!Print_Titles</vt:lpstr>
      <vt:lpstr>Sheet2!Print_Titles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ghanem's</dc:creator>
  <cp:lastModifiedBy>ghanem's</cp:lastModifiedBy>
  <cp:lastPrinted>2011-08-20T14:59:09Z</cp:lastPrinted>
  <dcterms:created xsi:type="dcterms:W3CDTF">2011-08-20T13:32:20Z</dcterms:created>
  <dcterms:modified xsi:type="dcterms:W3CDTF">2011-08-30T14:39:23Z</dcterms:modified>
</cp:coreProperties>
</file>